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  <sheet name="Sheet1" sheetId="2" r:id="rId2"/>
  </sheets>
  <definedNames>
    <definedName name="_xlnm.Print_Area" localSheetId="0">INDUST8!$A$1:$I$87</definedName>
    <definedName name="_xlnm.Print_Titles" localSheetId="0">INDUST8!$27:$33</definedName>
  </definedNames>
  <calcPr calcId="125725"/>
</workbook>
</file>

<file path=xl/calcChain.xml><?xml version="1.0" encoding="utf-8"?>
<calcChain xmlns="http://schemas.openxmlformats.org/spreadsheetml/2006/main">
  <c r="C86" i="1"/>
  <c r="D86"/>
  <c r="E86"/>
  <c r="F86"/>
  <c r="C85"/>
  <c r="D85"/>
  <c r="E85"/>
  <c r="F85"/>
  <c r="C84"/>
  <c r="D84"/>
  <c r="E84"/>
  <c r="F84"/>
  <c r="C83"/>
  <c r="D83"/>
  <c r="E83"/>
  <c r="F83"/>
  <c r="F82"/>
  <c r="C81"/>
  <c r="D81"/>
  <c r="E81"/>
  <c r="F81"/>
  <c r="C82"/>
  <c r="D82"/>
  <c r="C87" l="1"/>
  <c r="D87"/>
  <c r="F87"/>
</calcChain>
</file>

<file path=xl/sharedStrings.xml><?xml version="1.0" encoding="utf-8"?>
<sst xmlns="http://schemas.openxmlformats.org/spreadsheetml/2006/main" count="264" uniqueCount="239">
  <si>
    <t>ISIC</t>
  </si>
  <si>
    <t xml:space="preserve"> (القيمة بالالف دولار امريكي)</t>
  </si>
  <si>
    <t>المبيعات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</si>
  <si>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</si>
  <si>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</si>
  <si>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</si>
  <si>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</si>
  <si>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</si>
  <si>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</si>
  <si>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</si>
  <si>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</si>
  <si>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</si>
  <si>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</si>
  <si>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</si>
  <si>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</si>
  <si>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</si>
  <si>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</si>
  <si>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</si>
  <si>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</si>
  <si>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</si>
  <si>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</si>
  <si>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</si>
  <si>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</si>
  <si>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</si>
  <si>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</si>
  <si>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</si>
  <si>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</si>
  <si>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</si>
  <si>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</si>
  <si>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</si>
  <si>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</si>
  <si>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</si>
  <si>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</si>
  <si>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</si>
  <si>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</si>
  <si>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</si>
  <si>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</si>
  <si>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</si>
  <si>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</si>
  <si>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</si>
  <si>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</si>
  <si>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</si>
  <si>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</si>
  <si>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</si>
  <si>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</si>
  <si>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</si>
  <si>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</si>
  <si>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</si>
  <si>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</si>
  <si>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</si>
  <si>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</si>
  <si>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</si>
  <si>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</si>
  <si>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</si>
  <si>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</si>
  <si>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</si>
  <si>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</si>
  <si>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</si>
  <si>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</si>
  <si>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</si>
  <si>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</si>
  <si>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</si>
  <si>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</si>
  <si>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</si>
  <si>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</si>
  <si>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</si>
  <si>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</si>
  <si>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</si>
  <si>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</si>
  <si>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</si>
  <si>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</si>
  <si>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</si>
  <si>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</si>
  <si>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</si>
  <si>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</si>
  <si>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</si>
  <si>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</si>
  <si>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</si>
  <si>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</si>
  <si>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</si>
  <si>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</si>
  <si>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</si>
  <si>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</si>
  <si>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</si>
  <si>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</si>
  <si>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</si>
  <si>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</si>
  <si>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</si>
  <si>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</si>
  <si>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</si>
  <si>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</si>
  <si>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</si>
  <si>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</si>
  <si>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</si>
  <si>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</si>
  <si>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</si>
  <si>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</si>
  <si>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</si>
  <si>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</si>
  <si>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</si>
  <si>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</si>
  <si>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</si>
  <si>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</si>
  <si>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</si>
  <si>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</si>
  <si>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</si>
  <si>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</si>
  <si>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</si>
  <si>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</si>
  <si>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</si>
  <si>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</si>
  <si>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</si>
  <si>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</si>
  <si>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</si>
  <si>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</si>
  <si>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</si>
  <si>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</si>
  <si>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</si>
  <si>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</si>
  <si>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</si>
  <si>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</si>
  <si>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</si>
  <si>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</si>
  <si>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</si>
  <si>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</si>
  <si>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</si>
  <si>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</si>
  <si>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</si>
  <si>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</si>
  <si>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</si>
  <si>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</si>
  <si>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</si>
  <si>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</si>
  <si>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</si>
  <si>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</si>
  <si>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</si>
  <si>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</si>
  <si>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</si>
  <si>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</si>
  <si>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</si>
  <si>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</si>
  <si>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</si>
  <si>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</si>
  <si>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</si>
  <si>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منتج مباع</t>
  </si>
  <si>
    <t>منتج غير مباع</t>
  </si>
  <si>
    <t>انشطة خدمات المباني وتجميل المواقع</t>
  </si>
  <si>
    <t>Services to buildings and landscape activities</t>
  </si>
  <si>
    <t>Transport &amp; Storage Activities</t>
  </si>
  <si>
    <t>Non-Sold Product</t>
  </si>
  <si>
    <t>Sold Product</t>
  </si>
  <si>
    <t>Sales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</si>
  <si>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</si>
  <si>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</si>
  <si>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</si>
  <si>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</si>
  <si>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</si>
  <si>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</si>
  <si>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</si>
  <si>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 xml:space="preserve">جدول 3-5: الإنتاج من أنشطة الصناعة والإنشاءات في قطاع غزة حسب النشاط الاقتصادي، 2015  </t>
  </si>
  <si>
    <t xml:space="preserve">Table 3-5: Industrial and Construction Production in the Gaza Strip by Economic Activity, 2015 </t>
  </si>
  <si>
    <r>
      <rPr>
        <b/>
        <sz val="9"/>
        <color indexed="8"/>
        <rFont val="Arial Bold"/>
      </rPr>
      <t>Table 5</t>
    </r>
    <r>
      <rPr>
        <b/>
        <vertAlign val="superscript"/>
        <sz val="9"/>
        <color indexed="8"/>
        <rFont val="Arial Bold"/>
      </rPr>
      <t>a</t>
    </r>
  </si>
  <si>
    <t>الانتاج من الانشاءات</t>
  </si>
  <si>
    <t>مجموع الانتاج الصناعي</t>
  </si>
  <si>
    <t>قيمة المباع من الانتاج الصناعي</t>
  </si>
  <si>
    <t>قيمة غير المباع من الانتاج الصناعي</t>
  </si>
  <si>
    <t>Sum</t>
  </si>
  <si>
    <t>F_Q3_2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</si>
  <si>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</si>
  <si>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</si>
  <si>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</si>
  <si>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</si>
  <si>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</si>
  <si>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</si>
  <si>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</si>
  <si>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</si>
  <si>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</si>
  <si>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</si>
  <si>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</si>
  <si>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</si>
  <si>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</si>
  <si>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</si>
  <si>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</si>
  <si>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</si>
  <si>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</si>
  <si>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</si>
  <si>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</si>
  <si>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</si>
  <si>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</si>
  <si>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</si>
  <si>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</si>
  <si>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</si>
  <si>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</si>
  <si>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</si>
  <si>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</si>
  <si>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</si>
  <si>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</si>
  <si>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</si>
  <si>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</si>
  <si>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</si>
  <si>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</si>
  <si>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</si>
  <si>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</si>
  <si>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</si>
  <si>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</si>
  <si>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</si>
  <si>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</si>
  <si>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</si>
  <si>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</si>
  <si>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</si>
  <si>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</si>
  <si>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</si>
  <si>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</si>
  <si>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</si>
  <si>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</si>
  <si>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</si>
  <si>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</si>
  <si>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</si>
  <si>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</si>
  <si>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</si>
  <si>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</si>
  <si>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</si>
  <si>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</si>
  <si>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</si>
  <si>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</si>
  <si>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</si>
  <si>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</si>
  <si>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</si>
  <si>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</si>
  <si>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</si>
  <si>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</si>
  <si>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</si>
  <si>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</si>
  <si>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a. F_Q4_12 = 3.00</t>
  </si>
  <si>
    <t>+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</si>
  <si>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</si>
  <si>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</si>
  <si>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جدول 3-5 (تابع): الإنتاج من أنشطة الصناعة والإنشاءات في قطاع غزة حسب النشاط الاقتصادي، 2015  </t>
  </si>
  <si>
    <t>Table 3-5 (Cont.): Industrial and Construction Production in the Gaza Strip by Economic Activity, 2015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</si>
</sst>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b/>
      <vertAlign val="superscript"/>
      <sz val="9"/>
      <color indexed="8"/>
      <name val="Arial Bold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5" fillId="0" borderId="1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11" fillId="0" borderId="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indent="1" readingOrder="2"/>
    </xf>
    <xf numFmtId="0" fontId="7" fillId="0" borderId="3" xfId="0" applyFont="1" applyFill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164" fontId="0" fillId="0" borderId="0" xfId="0" applyNumberFormat="1" applyBorder="1" applyAlignment="1">
      <alignment horizontal="right" vertical="center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right" vertical="top" wrapText="1" indent="1"/>
    </xf>
    <xf numFmtId="0" fontId="3" fillId="0" borderId="1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center" vertical="top" wrapTex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16" fillId="0" borderId="2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3" fillId="0" borderId="2" xfId="0" applyNumberFormat="1" applyFont="1" applyBorder="1" applyAlignment="1">
      <alignment horizontal="right" indent="1"/>
    </xf>
    <xf numFmtId="0" fontId="5" fillId="0" borderId="14" xfId="0" applyFont="1" applyBorder="1" applyAlignment="1">
      <alignment horizontal="right" vertical="top" indent="1" readingOrder="2"/>
    </xf>
    <xf numFmtId="165" fontId="0" fillId="0" borderId="0" xfId="0" applyNumberFormat="1" applyBorder="1" applyAlignment="1">
      <alignment horizontal="right" vertical="center" indent="1"/>
    </xf>
    <xf numFmtId="165" fontId="0" fillId="0" borderId="0" xfId="0" applyNumberFormat="1" applyBorder="1" applyAlignment="1">
      <alignment vertical="center"/>
    </xf>
    <xf numFmtId="165" fontId="16" fillId="0" borderId="7" xfId="0" applyNumberFormat="1" applyFont="1" applyFill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left" vertical="top" wrapText="1"/>
    </xf>
    <xf numFmtId="165" fontId="20" fillId="0" borderId="6" xfId="1" applyNumberFormat="1" applyFont="1" applyBorder="1" applyAlignment="1">
      <alignment horizontal="right" vertical="top" indent="1"/>
    </xf>
    <xf numFmtId="165" fontId="20" fillId="0" borderId="2" xfId="1" applyNumberFormat="1" applyFont="1" applyBorder="1" applyAlignment="1">
      <alignment horizontal="right" vertical="top" indent="1"/>
    </xf>
    <xf numFmtId="165" fontId="20" fillId="0" borderId="9" xfId="1" applyNumberFormat="1" applyFont="1" applyBorder="1" applyAlignment="1">
      <alignment horizontal="right" vertical="top" indent="1"/>
    </xf>
    <xf numFmtId="165" fontId="20" fillId="0" borderId="7" xfId="1" applyNumberFormat="1" applyFont="1" applyBorder="1" applyAlignment="1">
      <alignment horizontal="right" vertical="top" indent="1"/>
    </xf>
    <xf numFmtId="165" fontId="20" fillId="0" borderId="0" xfId="1" applyNumberFormat="1" applyFont="1" applyBorder="1" applyAlignment="1">
      <alignment horizontal="right" vertical="top" indent="1"/>
    </xf>
    <xf numFmtId="165" fontId="20" fillId="0" borderId="1" xfId="1" applyNumberFormat="1" applyFont="1" applyBorder="1" applyAlignment="1">
      <alignment horizontal="right" vertical="top" indent="1"/>
    </xf>
    <xf numFmtId="165" fontId="3" fillId="0" borderId="0" xfId="0" applyNumberFormat="1" applyFont="1" applyBorder="1" applyAlignment="1">
      <alignment vertical="center"/>
    </xf>
    <xf numFmtId="165" fontId="20" fillId="0" borderId="8" xfId="1" applyNumberFormat="1" applyFont="1" applyBorder="1" applyAlignment="1">
      <alignment horizontal="right" vertical="top" indent="1"/>
    </xf>
    <xf numFmtId="165" fontId="20" fillId="0" borderId="12" xfId="1" applyNumberFormat="1" applyFont="1" applyBorder="1" applyAlignment="1">
      <alignment horizontal="right" vertical="top" indent="1"/>
    </xf>
    <xf numFmtId="165" fontId="20" fillId="0" borderId="10" xfId="1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center" vertical="top"/>
    </xf>
    <xf numFmtId="0" fontId="3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20" fillId="0" borderId="0" xfId="0" applyNumberFormat="1" applyFont="1" applyBorder="1" applyAlignment="1">
      <alignment horizontal="right" vertical="top" indent="1"/>
    </xf>
    <xf numFmtId="0" fontId="7" fillId="0" borderId="7" xfId="0" applyFont="1" applyFill="1" applyBorder="1" applyAlignment="1">
      <alignment horizontal="center" vertical="top"/>
    </xf>
    <xf numFmtId="165" fontId="20" fillId="0" borderId="12" xfId="0" applyNumberFormat="1" applyFont="1" applyBorder="1" applyAlignment="1">
      <alignment horizontal="right" vertical="top" indent="1"/>
    </xf>
    <xf numFmtId="0" fontId="14" fillId="0" borderId="0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4" fillId="0" borderId="7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2" fillId="0" borderId="12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indent="1"/>
    </xf>
    <xf numFmtId="0" fontId="5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view="pageBreakPreview" topLeftCell="A64" zoomScaleNormal="100" zoomScaleSheetLayoutView="100" workbookViewId="0">
      <selection activeCell="F75" sqref="F75"/>
    </sheetView>
  </sheetViews>
  <sheetFormatPr defaultColWidth="9.140625" defaultRowHeight="12.75"/>
  <cols>
    <col min="1" max="1" width="45.5703125" style="2" customWidth="1"/>
    <col min="2" max="2" width="0.85546875" style="2" hidden="1" customWidth="1"/>
    <col min="3" max="3" width="14.42578125" style="2" customWidth="1"/>
    <col min="4" max="4" width="10.7109375" style="2" customWidth="1"/>
    <col min="5" max="5" width="16.5703125" style="2" customWidth="1"/>
    <col min="6" max="6" width="18.5703125" style="2" customWidth="1"/>
    <col min="7" max="7" width="35.85546875" style="2" customWidth="1"/>
    <col min="8" max="8" width="1.42578125" style="14" customWidth="1"/>
    <col min="9" max="9" width="4.5703125" style="3" customWidth="1"/>
    <col min="10" max="16384" width="9.140625" style="2"/>
  </cols>
  <sheetData>
    <row r="1" spans="1:11" s="1" customFormat="1" ht="15.95" customHeight="1">
      <c r="A1" s="120" t="s">
        <v>159</v>
      </c>
      <c r="B1" s="120"/>
      <c r="C1" s="120"/>
      <c r="D1" s="120"/>
      <c r="E1" s="120"/>
      <c r="F1" s="120"/>
      <c r="G1" s="120"/>
      <c r="H1" s="120"/>
      <c r="I1" s="120"/>
    </row>
    <row r="2" spans="1:11" s="1" customFormat="1" ht="15.95" customHeight="1">
      <c r="A2" s="121" t="s">
        <v>160</v>
      </c>
      <c r="B2" s="121"/>
      <c r="C2" s="121"/>
      <c r="D2" s="121"/>
      <c r="E2" s="121"/>
      <c r="F2" s="121"/>
      <c r="G2" s="121"/>
      <c r="H2" s="121"/>
      <c r="I2" s="121"/>
    </row>
    <row r="3" spans="1:11" s="1" customFormat="1" ht="6" customHeight="1">
      <c r="A3" s="127" t="s">
        <v>6</v>
      </c>
      <c r="B3" s="127"/>
      <c r="C3" s="127"/>
      <c r="D3" s="127"/>
      <c r="E3" s="127"/>
      <c r="F3" s="127"/>
      <c r="G3" s="127"/>
      <c r="H3" s="127"/>
      <c r="I3" s="127"/>
    </row>
    <row r="4" spans="1:11" s="5" customFormat="1" ht="15.95" customHeight="1">
      <c r="A4" s="19" t="s">
        <v>131</v>
      </c>
      <c r="B4" s="123"/>
      <c r="C4" s="124"/>
      <c r="D4" s="124"/>
      <c r="E4" s="123"/>
      <c r="F4" s="123"/>
      <c r="G4" s="136" t="s">
        <v>1</v>
      </c>
      <c r="H4" s="136"/>
      <c r="I4" s="136"/>
    </row>
    <row r="5" spans="1:11" s="6" customFormat="1" ht="16.5" customHeight="1">
      <c r="A5" s="128" t="s">
        <v>3</v>
      </c>
      <c r="B5" s="129"/>
      <c r="C5" s="34" t="s">
        <v>151</v>
      </c>
      <c r="D5" s="33" t="s">
        <v>2</v>
      </c>
      <c r="E5" s="148" t="s">
        <v>114</v>
      </c>
      <c r="F5" s="150" t="s">
        <v>128</v>
      </c>
      <c r="G5" s="125" t="s">
        <v>5</v>
      </c>
      <c r="H5" s="140" t="s">
        <v>130</v>
      </c>
      <c r="I5" s="141"/>
    </row>
    <row r="6" spans="1:11" s="6" customFormat="1" ht="18.75" customHeight="1">
      <c r="A6" s="130"/>
      <c r="B6" s="131"/>
      <c r="C6" s="44" t="s">
        <v>145</v>
      </c>
      <c r="D6" s="45" t="s">
        <v>144</v>
      </c>
      <c r="E6" s="149"/>
      <c r="F6" s="149"/>
      <c r="G6" s="126"/>
      <c r="H6" s="142"/>
      <c r="I6" s="143"/>
    </row>
    <row r="7" spans="1:11" s="6" customFormat="1" ht="26.45" customHeight="1">
      <c r="A7" s="132"/>
      <c r="B7" s="133"/>
      <c r="C7" s="94" t="s">
        <v>149</v>
      </c>
      <c r="D7" s="43" t="s">
        <v>150</v>
      </c>
      <c r="E7" s="18" t="s">
        <v>127</v>
      </c>
      <c r="F7" s="95" t="s">
        <v>129</v>
      </c>
      <c r="G7" s="126"/>
      <c r="H7" s="138" t="s">
        <v>0</v>
      </c>
      <c r="I7" s="139"/>
    </row>
    <row r="8" spans="1:11" s="6" customFormat="1" ht="16.5" customHeight="1">
      <c r="A8" s="134" t="s">
        <v>134</v>
      </c>
      <c r="B8" s="135"/>
      <c r="C8" s="60">
        <v>536</v>
      </c>
      <c r="D8" s="61">
        <v>12281.7</v>
      </c>
      <c r="E8" s="61">
        <v>12817.7</v>
      </c>
      <c r="F8" s="62">
        <v>0</v>
      </c>
      <c r="G8" s="31" t="s">
        <v>133</v>
      </c>
      <c r="H8" s="23"/>
      <c r="I8" s="20">
        <v>8</v>
      </c>
      <c r="J8" s="4"/>
      <c r="K8" s="4"/>
    </row>
    <row r="9" spans="1:11" s="6" customFormat="1" ht="16.5" customHeight="1">
      <c r="A9" s="99" t="s">
        <v>60</v>
      </c>
      <c r="B9" s="101"/>
      <c r="C9" s="54">
        <v>1145.9000000000001</v>
      </c>
      <c r="D9" s="55">
        <v>173559.6</v>
      </c>
      <c r="E9" s="55">
        <v>174705.5</v>
      </c>
      <c r="F9" s="56">
        <v>0</v>
      </c>
      <c r="G9" s="32" t="s">
        <v>7</v>
      </c>
      <c r="H9" s="24"/>
      <c r="I9" s="21">
        <v>10</v>
      </c>
      <c r="J9" s="4"/>
      <c r="K9" s="4"/>
    </row>
    <row r="10" spans="1:11" s="6" customFormat="1" ht="16.5" customHeight="1">
      <c r="A10" s="99" t="s">
        <v>61</v>
      </c>
      <c r="B10" s="101"/>
      <c r="C10" s="54">
        <v>66.2</v>
      </c>
      <c r="D10" s="55">
        <v>12625.2</v>
      </c>
      <c r="E10" s="55">
        <v>12691.400000000001</v>
      </c>
      <c r="F10" s="56">
        <v>0</v>
      </c>
      <c r="G10" s="32" t="s">
        <v>8</v>
      </c>
      <c r="H10" s="24"/>
      <c r="I10" s="21">
        <v>11</v>
      </c>
      <c r="J10" s="4"/>
      <c r="K10" s="4"/>
    </row>
    <row r="11" spans="1:11" s="6" customFormat="1" ht="16.5" customHeight="1">
      <c r="A11" s="99" t="s">
        <v>62</v>
      </c>
      <c r="B11" s="101"/>
      <c r="C11" s="54">
        <v>589.6</v>
      </c>
      <c r="D11" s="55">
        <v>13602</v>
      </c>
      <c r="E11" s="55">
        <v>14191.6</v>
      </c>
      <c r="F11" s="56">
        <v>0</v>
      </c>
      <c r="G11" s="32" t="s">
        <v>9</v>
      </c>
      <c r="H11" s="24"/>
      <c r="I11" s="21">
        <v>13</v>
      </c>
      <c r="J11" s="4"/>
      <c r="K11" s="4"/>
    </row>
    <row r="12" spans="1:11" s="6" customFormat="1" ht="16.5" customHeight="1">
      <c r="A12" s="99" t="s">
        <v>63</v>
      </c>
      <c r="B12" s="101"/>
      <c r="C12" s="54">
        <v>533.70000000000005</v>
      </c>
      <c r="D12" s="55">
        <v>9479.7999999999993</v>
      </c>
      <c r="E12" s="55">
        <v>10013.5</v>
      </c>
      <c r="F12" s="56">
        <v>0</v>
      </c>
      <c r="G12" s="35" t="s">
        <v>10</v>
      </c>
      <c r="H12" s="24"/>
      <c r="I12" s="21">
        <v>14</v>
      </c>
      <c r="J12" s="4"/>
      <c r="K12" s="4"/>
    </row>
    <row r="13" spans="1:11" s="6" customFormat="1" ht="16.5" customHeight="1">
      <c r="A13" s="99" t="s">
        <v>64</v>
      </c>
      <c r="B13" s="101"/>
      <c r="C13" s="54">
        <v>12.5</v>
      </c>
      <c r="D13" s="55">
        <v>4611.1000000000004</v>
      </c>
      <c r="E13" s="55">
        <v>4623.6000000000004</v>
      </c>
      <c r="F13" s="56">
        <v>0</v>
      </c>
      <c r="G13" s="35" t="s">
        <v>11</v>
      </c>
      <c r="H13" s="24"/>
      <c r="I13" s="21">
        <v>15</v>
      </c>
      <c r="J13" s="4"/>
      <c r="K13" s="4"/>
    </row>
    <row r="14" spans="1:11" s="6" customFormat="1" ht="36" customHeight="1">
      <c r="A14" s="99" t="s">
        <v>65</v>
      </c>
      <c r="B14" s="101"/>
      <c r="C14" s="54">
        <v>1396.2</v>
      </c>
      <c r="D14" s="55">
        <v>22981.599999999999</v>
      </c>
      <c r="E14" s="55">
        <v>24377.8</v>
      </c>
      <c r="F14" s="56">
        <v>0</v>
      </c>
      <c r="G14" s="35" t="s">
        <v>12</v>
      </c>
      <c r="H14" s="24"/>
      <c r="I14" s="21">
        <v>16</v>
      </c>
      <c r="J14" s="4"/>
      <c r="K14" s="4"/>
    </row>
    <row r="15" spans="1:11" s="6" customFormat="1" ht="16.5" customHeight="1">
      <c r="A15" s="46" t="s">
        <v>154</v>
      </c>
      <c r="B15" s="47"/>
      <c r="C15" s="54">
        <v>212.8</v>
      </c>
      <c r="D15" s="55">
        <v>3877.3</v>
      </c>
      <c r="E15" s="55">
        <v>4090.1000000000004</v>
      </c>
      <c r="F15" s="56">
        <v>0</v>
      </c>
      <c r="G15" s="35" t="s">
        <v>153</v>
      </c>
      <c r="H15" s="24"/>
      <c r="I15" s="21">
        <v>17</v>
      </c>
      <c r="J15" s="4"/>
      <c r="K15" s="4"/>
    </row>
    <row r="16" spans="1:11" s="6" customFormat="1" ht="16.5" customHeight="1">
      <c r="A16" s="99" t="s">
        <v>66</v>
      </c>
      <c r="B16" s="101"/>
      <c r="C16" s="54">
        <v>63.9</v>
      </c>
      <c r="D16" s="55">
        <v>12793.6</v>
      </c>
      <c r="E16" s="55">
        <v>12857.5</v>
      </c>
      <c r="F16" s="56">
        <v>0</v>
      </c>
      <c r="G16" s="35" t="s">
        <v>13</v>
      </c>
      <c r="H16" s="24"/>
      <c r="I16" s="21">
        <v>18</v>
      </c>
      <c r="J16" s="4"/>
      <c r="K16" s="4"/>
    </row>
    <row r="17" spans="1:15" s="6" customFormat="1" ht="16.5" customHeight="1">
      <c r="A17" s="49" t="s">
        <v>67</v>
      </c>
      <c r="B17" s="50"/>
      <c r="C17" s="54">
        <v>895.80000000000007</v>
      </c>
      <c r="D17" s="55">
        <v>27741.5</v>
      </c>
      <c r="E17" s="55">
        <v>28637.3</v>
      </c>
      <c r="F17" s="56">
        <v>0</v>
      </c>
      <c r="G17" s="35" t="s">
        <v>14</v>
      </c>
      <c r="H17" s="84" t="s">
        <v>234</v>
      </c>
      <c r="I17" s="20">
        <v>20</v>
      </c>
      <c r="J17" s="4"/>
      <c r="K17" s="4"/>
    </row>
    <row r="18" spans="1:15" s="6" customFormat="1" ht="24">
      <c r="A18" s="46" t="s">
        <v>156</v>
      </c>
      <c r="B18" s="47"/>
      <c r="C18" s="54"/>
      <c r="D18" s="55"/>
      <c r="E18" s="55"/>
      <c r="F18" s="56"/>
      <c r="G18" s="35" t="s">
        <v>155</v>
      </c>
      <c r="H18" s="82"/>
      <c r="I18" s="22">
        <v>21</v>
      </c>
      <c r="J18" s="4"/>
      <c r="K18" s="4"/>
    </row>
    <row r="19" spans="1:15" s="6" customFormat="1" ht="16.5" customHeight="1">
      <c r="A19" s="99" t="s">
        <v>68</v>
      </c>
      <c r="B19" s="101"/>
      <c r="C19" s="54">
        <v>761.7</v>
      </c>
      <c r="D19" s="55">
        <v>34090.699999999997</v>
      </c>
      <c r="E19" s="55">
        <v>34852.399999999994</v>
      </c>
      <c r="F19" s="56">
        <v>0</v>
      </c>
      <c r="G19" s="35" t="s">
        <v>15</v>
      </c>
      <c r="H19" s="24"/>
      <c r="I19" s="21">
        <v>22</v>
      </c>
      <c r="J19" s="4"/>
      <c r="K19" s="4"/>
    </row>
    <row r="20" spans="1:15" s="6" customFormat="1" ht="16.5" customHeight="1">
      <c r="A20" s="49" t="s">
        <v>69</v>
      </c>
      <c r="B20" s="50"/>
      <c r="C20" s="54">
        <v>2075.5</v>
      </c>
      <c r="D20" s="55">
        <v>170029.3</v>
      </c>
      <c r="E20" s="55">
        <v>172104.8</v>
      </c>
      <c r="F20" s="56">
        <v>0</v>
      </c>
      <c r="G20" s="35" t="s">
        <v>16</v>
      </c>
      <c r="H20" s="84" t="s">
        <v>234</v>
      </c>
      <c r="I20" s="20">
        <v>23</v>
      </c>
      <c r="J20" s="4"/>
      <c r="K20" s="4"/>
    </row>
    <row r="21" spans="1:15" s="6" customFormat="1" ht="37.5" customHeight="1">
      <c r="A21" s="96" t="s">
        <v>158</v>
      </c>
      <c r="B21" s="91"/>
      <c r="C21" s="55"/>
      <c r="D21" s="55"/>
      <c r="E21" s="55"/>
      <c r="F21" s="56"/>
      <c r="G21" s="32" t="s">
        <v>157</v>
      </c>
      <c r="H21" s="82"/>
      <c r="I21" s="22">
        <v>24</v>
      </c>
      <c r="J21" s="4"/>
      <c r="K21" s="4"/>
    </row>
    <row r="22" spans="1:15" s="6" customFormat="1" ht="24.75" customHeight="1">
      <c r="A22" s="99" t="s">
        <v>70</v>
      </c>
      <c r="B22" s="101"/>
      <c r="C22" s="54">
        <v>430.7</v>
      </c>
      <c r="D22" s="55">
        <v>55687.1</v>
      </c>
      <c r="E22" s="55">
        <v>56117.799999999996</v>
      </c>
      <c r="F22" s="56">
        <v>0</v>
      </c>
      <c r="G22" s="35" t="s">
        <v>17</v>
      </c>
      <c r="H22" s="24" t="s">
        <v>234</v>
      </c>
      <c r="I22" s="21">
        <v>25</v>
      </c>
      <c r="J22" s="4"/>
      <c r="K22" s="4"/>
    </row>
    <row r="23" spans="1:15" s="6" customFormat="1" ht="16.5" customHeight="1">
      <c r="A23" s="86" t="s">
        <v>236</v>
      </c>
      <c r="B23" s="87"/>
      <c r="C23" s="54"/>
      <c r="D23" s="55"/>
      <c r="E23" s="55"/>
      <c r="F23" s="56"/>
      <c r="G23" s="85" t="s">
        <v>235</v>
      </c>
      <c r="H23" s="83"/>
      <c r="I23" s="22">
        <v>26</v>
      </c>
      <c r="J23" s="4"/>
      <c r="K23" s="4"/>
    </row>
    <row r="24" spans="1:15" s="6" customFormat="1" ht="16.5" customHeight="1">
      <c r="A24" s="99" t="s">
        <v>71</v>
      </c>
      <c r="B24" s="101"/>
      <c r="C24" s="54">
        <v>346.9</v>
      </c>
      <c r="D24" s="55">
        <v>11388.9</v>
      </c>
      <c r="E24" s="55">
        <v>11735.8</v>
      </c>
      <c r="F24" s="56">
        <v>0</v>
      </c>
      <c r="G24" s="35" t="s">
        <v>18</v>
      </c>
      <c r="H24" s="24"/>
      <c r="I24" s="21">
        <v>27</v>
      </c>
      <c r="J24" s="4"/>
      <c r="K24" s="4"/>
    </row>
    <row r="25" spans="1:15" s="6" customFormat="1" ht="16.5" customHeight="1">
      <c r="A25" s="99" t="s">
        <v>72</v>
      </c>
      <c r="B25" s="101"/>
      <c r="C25" s="54">
        <v>114.7</v>
      </c>
      <c r="D25" s="55">
        <v>4251.6000000000004</v>
      </c>
      <c r="E25" s="55">
        <v>4366.3</v>
      </c>
      <c r="F25" s="56">
        <v>0</v>
      </c>
      <c r="G25" s="35" t="s">
        <v>19</v>
      </c>
      <c r="H25" s="24"/>
      <c r="I25" s="21">
        <v>28</v>
      </c>
      <c r="J25" s="4"/>
      <c r="K25" s="4"/>
    </row>
    <row r="26" spans="1:15" s="6" customFormat="1" ht="36.75" customHeight="1">
      <c r="A26" s="92" t="s">
        <v>73</v>
      </c>
      <c r="B26" s="93"/>
      <c r="C26" s="57">
        <v>112.7</v>
      </c>
      <c r="D26" s="58">
        <v>6373.3</v>
      </c>
      <c r="E26" s="58">
        <v>6486</v>
      </c>
      <c r="F26" s="58">
        <v>0</v>
      </c>
      <c r="G26" s="42" t="s">
        <v>20</v>
      </c>
      <c r="H26" s="83"/>
      <c r="I26" s="22">
        <v>29</v>
      </c>
      <c r="J26" s="4"/>
      <c r="K26" s="4"/>
    </row>
    <row r="27" spans="1:15" s="6" customFormat="1" ht="17.100000000000001" customHeight="1">
      <c r="A27" s="120" t="s">
        <v>237</v>
      </c>
      <c r="B27" s="120"/>
      <c r="C27" s="120"/>
      <c r="D27" s="120"/>
      <c r="E27" s="120"/>
      <c r="F27" s="120"/>
      <c r="G27" s="120"/>
      <c r="H27" s="120"/>
      <c r="I27" s="120"/>
      <c r="J27" s="4"/>
      <c r="K27" s="4"/>
      <c r="L27" s="76"/>
      <c r="M27" s="76"/>
      <c r="N27" s="76"/>
      <c r="O27" s="76"/>
    </row>
    <row r="28" spans="1:15" s="6" customFormat="1" ht="15">
      <c r="A28" s="122" t="s">
        <v>238</v>
      </c>
      <c r="B28" s="122"/>
      <c r="C28" s="122"/>
      <c r="D28" s="122"/>
      <c r="E28" s="122"/>
      <c r="F28" s="122"/>
      <c r="G28" s="122"/>
      <c r="H28" s="122"/>
      <c r="I28" s="122"/>
      <c r="J28" s="4"/>
      <c r="K28" s="4"/>
      <c r="L28" s="76"/>
      <c r="M28" s="76"/>
      <c r="N28" s="76"/>
      <c r="O28" s="76"/>
    </row>
    <row r="29" spans="1:15" s="6" customFormat="1" ht="6" customHeight="1">
      <c r="A29" s="127" t="s">
        <v>6</v>
      </c>
      <c r="B29" s="127"/>
      <c r="C29" s="127"/>
      <c r="D29" s="127"/>
      <c r="E29" s="127"/>
      <c r="F29" s="127"/>
      <c r="G29" s="127"/>
      <c r="H29" s="127"/>
      <c r="I29" s="127"/>
      <c r="J29" s="4"/>
      <c r="K29" s="4"/>
      <c r="L29" s="76"/>
      <c r="M29" s="76"/>
      <c r="N29" s="76"/>
      <c r="O29" s="76"/>
    </row>
    <row r="30" spans="1:15" s="6" customFormat="1" ht="18" customHeight="1">
      <c r="A30" s="19" t="s">
        <v>131</v>
      </c>
      <c r="B30" s="123"/>
      <c r="C30" s="123"/>
      <c r="D30" s="123"/>
      <c r="E30" s="123"/>
      <c r="F30" s="123"/>
      <c r="G30" s="136" t="s">
        <v>1</v>
      </c>
      <c r="H30" s="136"/>
      <c r="I30" s="136"/>
      <c r="J30" s="4"/>
      <c r="K30" s="4"/>
      <c r="L30" s="76"/>
      <c r="M30" s="76"/>
      <c r="N30" s="76"/>
      <c r="O30" s="76"/>
    </row>
    <row r="31" spans="1:15" s="6" customFormat="1" ht="25.5" customHeight="1">
      <c r="A31" s="114" t="s">
        <v>3</v>
      </c>
      <c r="B31" s="115"/>
      <c r="C31" s="34" t="s">
        <v>151</v>
      </c>
      <c r="D31" s="33" t="s">
        <v>2</v>
      </c>
      <c r="E31" s="146" t="s">
        <v>114</v>
      </c>
      <c r="F31" s="146" t="s">
        <v>128</v>
      </c>
      <c r="G31" s="125" t="s">
        <v>5</v>
      </c>
      <c r="H31" s="140" t="s">
        <v>130</v>
      </c>
      <c r="I31" s="141"/>
      <c r="J31" s="4"/>
      <c r="K31" s="4"/>
      <c r="L31" s="76"/>
      <c r="M31" s="76"/>
      <c r="N31" s="76"/>
      <c r="O31" s="76"/>
    </row>
    <row r="32" spans="1:15" s="6" customFormat="1" ht="16.5" customHeight="1">
      <c r="A32" s="116"/>
      <c r="B32" s="117"/>
      <c r="C32" s="44" t="s">
        <v>145</v>
      </c>
      <c r="D32" s="45" t="s">
        <v>144</v>
      </c>
      <c r="E32" s="147"/>
      <c r="F32" s="147"/>
      <c r="G32" s="126"/>
      <c r="H32" s="142"/>
      <c r="I32" s="143"/>
      <c r="J32" s="4"/>
      <c r="K32" s="4"/>
      <c r="L32" s="76"/>
      <c r="M32" s="76"/>
      <c r="N32" s="76"/>
      <c r="O32" s="76"/>
    </row>
    <row r="33" spans="1:15" s="6" customFormat="1" ht="32.25" customHeight="1">
      <c r="A33" s="118"/>
      <c r="B33" s="119"/>
      <c r="C33" s="94" t="s">
        <v>149</v>
      </c>
      <c r="D33" s="43" t="s">
        <v>150</v>
      </c>
      <c r="E33" s="53" t="s">
        <v>127</v>
      </c>
      <c r="F33" s="98" t="s">
        <v>129</v>
      </c>
      <c r="G33" s="137"/>
      <c r="H33" s="144" t="s">
        <v>0</v>
      </c>
      <c r="I33" s="145"/>
      <c r="J33" s="4"/>
      <c r="K33" s="4"/>
      <c r="L33" s="76"/>
      <c r="M33" s="76"/>
      <c r="N33" s="76"/>
      <c r="O33" s="76"/>
    </row>
    <row r="34" spans="1:15" s="6" customFormat="1" ht="16.5" customHeight="1">
      <c r="A34" s="99" t="s">
        <v>136</v>
      </c>
      <c r="B34" s="101"/>
      <c r="C34" s="54">
        <v>0</v>
      </c>
      <c r="D34" s="55">
        <v>58.8</v>
      </c>
      <c r="E34" s="55">
        <v>58.8</v>
      </c>
      <c r="F34" s="55">
        <v>0</v>
      </c>
      <c r="G34" s="68" t="s">
        <v>135</v>
      </c>
      <c r="H34" s="24"/>
      <c r="I34" s="21">
        <v>30</v>
      </c>
      <c r="J34" s="4"/>
      <c r="K34" s="4"/>
    </row>
    <row r="35" spans="1:15" s="6" customFormat="1" ht="16.5" customHeight="1">
      <c r="A35" s="99" t="s">
        <v>74</v>
      </c>
      <c r="B35" s="101"/>
      <c r="C35" s="54">
        <v>1097</v>
      </c>
      <c r="D35" s="55">
        <v>115444.6</v>
      </c>
      <c r="E35" s="55">
        <v>116541.6</v>
      </c>
      <c r="F35" s="55">
        <v>0</v>
      </c>
      <c r="G35" s="68" t="s">
        <v>21</v>
      </c>
      <c r="H35" s="24"/>
      <c r="I35" s="21">
        <v>31</v>
      </c>
      <c r="J35" s="4"/>
      <c r="K35" s="4"/>
    </row>
    <row r="36" spans="1:15" s="6" customFormat="1" ht="16.5" customHeight="1">
      <c r="A36" s="99" t="s">
        <v>75</v>
      </c>
      <c r="B36" s="101"/>
      <c r="C36" s="54">
        <v>66.400000000000006</v>
      </c>
      <c r="D36" s="55">
        <v>4525.2</v>
      </c>
      <c r="E36" s="55">
        <v>4591.5999999999995</v>
      </c>
      <c r="F36" s="56">
        <v>0</v>
      </c>
      <c r="G36" s="68" t="s">
        <v>22</v>
      </c>
      <c r="H36" s="24"/>
      <c r="I36" s="21">
        <v>32</v>
      </c>
      <c r="J36" s="4"/>
      <c r="K36" s="4"/>
    </row>
    <row r="37" spans="1:15" s="6" customFormat="1" ht="16.5" customHeight="1">
      <c r="A37" s="99" t="s">
        <v>76</v>
      </c>
      <c r="B37" s="101"/>
      <c r="C37" s="67">
        <v>2.4</v>
      </c>
      <c r="D37" s="55">
        <v>182988.1</v>
      </c>
      <c r="E37" s="55">
        <v>182990.5</v>
      </c>
      <c r="F37" s="56">
        <v>0</v>
      </c>
      <c r="G37" s="68" t="s">
        <v>23</v>
      </c>
      <c r="H37" s="80" t="s">
        <v>234</v>
      </c>
      <c r="I37" s="81">
        <v>33</v>
      </c>
      <c r="J37" s="4"/>
      <c r="K37" s="4"/>
    </row>
    <row r="38" spans="1:15" s="6" customFormat="1" ht="16.5" customHeight="1">
      <c r="A38" s="49" t="s">
        <v>77</v>
      </c>
      <c r="B38" s="50"/>
      <c r="C38" s="54"/>
      <c r="D38" s="55"/>
      <c r="E38" s="55"/>
      <c r="F38" s="56"/>
      <c r="G38" s="68" t="s">
        <v>24</v>
      </c>
      <c r="H38" s="82"/>
      <c r="I38" s="51">
        <v>35</v>
      </c>
      <c r="J38" s="4"/>
      <c r="K38" s="4"/>
    </row>
    <row r="39" spans="1:15" s="6" customFormat="1" ht="16.5" customHeight="1">
      <c r="A39" s="40" t="s">
        <v>78</v>
      </c>
      <c r="B39" s="41"/>
      <c r="C39" s="54">
        <v>4.0999999999999996</v>
      </c>
      <c r="D39" s="55">
        <v>8096.1</v>
      </c>
      <c r="E39" s="55">
        <v>8100.2000000000007</v>
      </c>
      <c r="F39" s="56">
        <v>0</v>
      </c>
      <c r="G39" s="68" t="s">
        <v>25</v>
      </c>
      <c r="H39" s="69"/>
      <c r="I39" s="52">
        <v>36</v>
      </c>
      <c r="J39" s="4"/>
      <c r="K39" s="4"/>
    </row>
    <row r="40" spans="1:15" s="6" customFormat="1" ht="26.25" customHeight="1">
      <c r="A40" s="99" t="s">
        <v>79</v>
      </c>
      <c r="B40" s="101"/>
      <c r="C40" s="54">
        <v>2.6</v>
      </c>
      <c r="D40" s="55">
        <v>693.6</v>
      </c>
      <c r="E40" s="55">
        <v>696.2</v>
      </c>
      <c r="F40" s="56">
        <v>0</v>
      </c>
      <c r="G40" s="68" t="s">
        <v>26</v>
      </c>
      <c r="H40" s="24"/>
      <c r="I40" s="52">
        <v>38</v>
      </c>
      <c r="J40" s="4"/>
      <c r="K40" s="4"/>
    </row>
    <row r="41" spans="1:15" s="6" customFormat="1" ht="16.5" customHeight="1">
      <c r="A41" s="99" t="s">
        <v>80</v>
      </c>
      <c r="B41" s="101"/>
      <c r="C41" s="54">
        <v>0</v>
      </c>
      <c r="D41" s="55">
        <v>0</v>
      </c>
      <c r="E41" s="55">
        <v>0</v>
      </c>
      <c r="F41" s="56">
        <v>134803.5</v>
      </c>
      <c r="G41" s="68" t="s">
        <v>27</v>
      </c>
      <c r="H41" s="24"/>
      <c r="I41" s="52">
        <v>41</v>
      </c>
      <c r="J41" s="4"/>
      <c r="K41" s="4"/>
    </row>
    <row r="42" spans="1:15" s="6" customFormat="1" ht="16.5" customHeight="1">
      <c r="A42" s="99" t="s">
        <v>138</v>
      </c>
      <c r="B42" s="101"/>
      <c r="C42" s="54">
        <v>0</v>
      </c>
      <c r="D42" s="55">
        <v>0</v>
      </c>
      <c r="E42" s="55">
        <v>0</v>
      </c>
      <c r="F42" s="56">
        <v>9430.7999999999993</v>
      </c>
      <c r="G42" s="68" t="s">
        <v>137</v>
      </c>
      <c r="H42" s="24"/>
      <c r="I42" s="52">
        <v>42</v>
      </c>
      <c r="J42" s="4"/>
      <c r="K42" s="4"/>
    </row>
    <row r="43" spans="1:15" s="6" customFormat="1" ht="16.5" customHeight="1">
      <c r="A43" s="99" t="s">
        <v>81</v>
      </c>
      <c r="B43" s="101"/>
      <c r="C43" s="54">
        <v>0</v>
      </c>
      <c r="D43" s="55">
        <v>0</v>
      </c>
      <c r="E43" s="55">
        <v>0</v>
      </c>
      <c r="F43" s="56">
        <v>5858.2</v>
      </c>
      <c r="G43" s="38" t="s">
        <v>28</v>
      </c>
      <c r="H43" s="25"/>
      <c r="I43" s="52">
        <v>43</v>
      </c>
      <c r="J43" s="4"/>
      <c r="K43" s="4"/>
    </row>
    <row r="44" spans="1:15" s="6" customFormat="1" ht="36.75" customHeight="1">
      <c r="A44" s="99" t="s">
        <v>82</v>
      </c>
      <c r="B44" s="101"/>
      <c r="C44" s="54">
        <v>0</v>
      </c>
      <c r="D44" s="55">
        <v>0</v>
      </c>
      <c r="E44" s="55">
        <v>0</v>
      </c>
      <c r="F44" s="56">
        <v>0</v>
      </c>
      <c r="G44" s="68" t="s">
        <v>29</v>
      </c>
      <c r="H44" s="24"/>
      <c r="I44" s="52">
        <v>45</v>
      </c>
      <c r="J44" s="4"/>
      <c r="K44" s="4"/>
    </row>
    <row r="45" spans="1:15" s="6" customFormat="1" ht="25.5" customHeight="1">
      <c r="A45" s="99" t="s">
        <v>83</v>
      </c>
      <c r="B45" s="101"/>
      <c r="C45" s="54">
        <v>409</v>
      </c>
      <c r="D45" s="55">
        <v>10034.799999999999</v>
      </c>
      <c r="E45" s="55">
        <v>10443.799999999999</v>
      </c>
      <c r="F45" s="55">
        <v>0</v>
      </c>
      <c r="G45" s="38" t="s">
        <v>30</v>
      </c>
      <c r="H45" s="25"/>
      <c r="I45" s="52">
        <v>46</v>
      </c>
      <c r="J45" s="4"/>
      <c r="K45" s="4"/>
    </row>
    <row r="46" spans="1:15" s="6" customFormat="1" ht="24" customHeight="1">
      <c r="A46" s="99" t="s">
        <v>84</v>
      </c>
      <c r="B46" s="101"/>
      <c r="C46" s="54">
        <v>258.2</v>
      </c>
      <c r="D46" s="55">
        <v>1262.9000000000001</v>
      </c>
      <c r="E46" s="55">
        <v>1521.1000000000001</v>
      </c>
      <c r="F46" s="56">
        <v>0</v>
      </c>
      <c r="G46" s="38" t="s">
        <v>31</v>
      </c>
      <c r="H46" s="25"/>
      <c r="I46" s="52">
        <v>47</v>
      </c>
      <c r="J46" s="4"/>
      <c r="K46" s="4"/>
    </row>
    <row r="47" spans="1:15" s="6" customFormat="1" ht="16.5" customHeight="1">
      <c r="A47" s="99" t="s">
        <v>85</v>
      </c>
      <c r="B47" s="101"/>
      <c r="C47" s="54">
        <v>0</v>
      </c>
      <c r="D47" s="55">
        <v>0</v>
      </c>
      <c r="E47" s="55">
        <v>0</v>
      </c>
      <c r="F47" s="56">
        <v>0</v>
      </c>
      <c r="G47" s="38" t="s">
        <v>32</v>
      </c>
      <c r="H47" s="25"/>
      <c r="I47" s="52">
        <v>49</v>
      </c>
      <c r="J47" s="4"/>
      <c r="K47" s="4"/>
    </row>
    <row r="48" spans="1:15" s="6" customFormat="1" ht="26.25" customHeight="1">
      <c r="A48" s="99" t="s">
        <v>86</v>
      </c>
      <c r="B48" s="101"/>
      <c r="C48" s="54">
        <v>0</v>
      </c>
      <c r="D48" s="55">
        <v>0</v>
      </c>
      <c r="E48" s="55">
        <v>0</v>
      </c>
      <c r="F48" s="56">
        <v>0</v>
      </c>
      <c r="G48" s="38" t="s">
        <v>33</v>
      </c>
      <c r="H48" s="25"/>
      <c r="I48" s="52">
        <v>52</v>
      </c>
      <c r="J48" s="4"/>
      <c r="K48" s="4"/>
    </row>
    <row r="49" spans="1:11" s="6" customFormat="1" ht="16.5" customHeight="1">
      <c r="A49" s="99" t="s">
        <v>139</v>
      </c>
      <c r="B49" s="101"/>
      <c r="C49" s="54">
        <v>0</v>
      </c>
      <c r="D49" s="55">
        <v>0</v>
      </c>
      <c r="E49" s="55">
        <v>0</v>
      </c>
      <c r="F49" s="56">
        <v>0</v>
      </c>
      <c r="G49" s="48" t="s">
        <v>152</v>
      </c>
      <c r="H49" s="25"/>
      <c r="I49" s="52">
        <v>53</v>
      </c>
      <c r="J49" s="4"/>
      <c r="K49" s="4"/>
    </row>
    <row r="50" spans="1:11" s="6" customFormat="1" ht="16.5" customHeight="1">
      <c r="A50" s="99" t="s">
        <v>87</v>
      </c>
      <c r="B50" s="101"/>
      <c r="C50" s="54">
        <v>0</v>
      </c>
      <c r="D50" s="55">
        <v>0</v>
      </c>
      <c r="E50" s="55">
        <v>0</v>
      </c>
      <c r="F50" s="56">
        <v>0</v>
      </c>
      <c r="G50" s="38" t="s">
        <v>34</v>
      </c>
      <c r="H50" s="24"/>
      <c r="I50" s="52">
        <v>55</v>
      </c>
      <c r="J50" s="4"/>
      <c r="K50" s="4"/>
    </row>
    <row r="51" spans="1:11" s="6" customFormat="1" ht="16.5" customHeight="1">
      <c r="A51" s="99" t="s">
        <v>88</v>
      </c>
      <c r="B51" s="101"/>
      <c r="C51" s="54">
        <v>0</v>
      </c>
      <c r="D51" s="55">
        <v>0</v>
      </c>
      <c r="E51" s="55">
        <v>0</v>
      </c>
      <c r="F51" s="56">
        <v>0</v>
      </c>
      <c r="G51" s="38" t="s">
        <v>35</v>
      </c>
      <c r="H51" s="25"/>
      <c r="I51" s="52">
        <v>56</v>
      </c>
      <c r="J51" s="4"/>
      <c r="K51" s="4"/>
    </row>
    <row r="52" spans="1:11" s="6" customFormat="1" ht="16.5" customHeight="1">
      <c r="A52" s="102" t="s">
        <v>89</v>
      </c>
      <c r="B52" s="103"/>
      <c r="C52" s="57">
        <v>0</v>
      </c>
      <c r="D52" s="58">
        <v>0</v>
      </c>
      <c r="E52" s="58">
        <v>0</v>
      </c>
      <c r="F52" s="59">
        <v>0</v>
      </c>
      <c r="G52" s="42" t="s">
        <v>36</v>
      </c>
      <c r="H52" s="97"/>
      <c r="I52" s="51">
        <v>58</v>
      </c>
      <c r="J52" s="4"/>
      <c r="K52" s="4"/>
    </row>
    <row r="53" spans="1:11" s="6" customFormat="1" ht="36.75" customHeight="1">
      <c r="A53" s="99" t="s">
        <v>90</v>
      </c>
      <c r="B53" s="101"/>
      <c r="C53" s="54">
        <v>0</v>
      </c>
      <c r="D53" s="55">
        <v>0</v>
      </c>
      <c r="E53" s="55">
        <v>0</v>
      </c>
      <c r="F53" s="56">
        <v>0</v>
      </c>
      <c r="G53" s="38" t="s">
        <v>37</v>
      </c>
      <c r="H53" s="25"/>
      <c r="I53" s="52">
        <v>59</v>
      </c>
      <c r="J53" s="4"/>
      <c r="K53" s="4"/>
    </row>
    <row r="54" spans="1:11" s="6" customFormat="1" ht="16.5" customHeight="1">
      <c r="A54" s="99" t="s">
        <v>91</v>
      </c>
      <c r="B54" s="101"/>
      <c r="C54" s="54">
        <v>0</v>
      </c>
      <c r="D54" s="55">
        <v>0</v>
      </c>
      <c r="E54" s="55">
        <v>0</v>
      </c>
      <c r="F54" s="56">
        <v>0</v>
      </c>
      <c r="G54" s="38" t="s">
        <v>38</v>
      </c>
      <c r="H54" s="25"/>
      <c r="I54" s="52">
        <v>60</v>
      </c>
      <c r="J54" s="4"/>
      <c r="K54" s="4"/>
    </row>
    <row r="55" spans="1:11" s="6" customFormat="1" ht="16.5" customHeight="1">
      <c r="A55" s="99" t="s">
        <v>92</v>
      </c>
      <c r="B55" s="101"/>
      <c r="C55" s="54">
        <v>0</v>
      </c>
      <c r="D55" s="55">
        <v>0</v>
      </c>
      <c r="E55" s="55">
        <v>0</v>
      </c>
      <c r="F55" s="56">
        <v>0</v>
      </c>
      <c r="G55" s="38" t="s">
        <v>39</v>
      </c>
      <c r="H55" s="25"/>
      <c r="I55" s="52">
        <v>61</v>
      </c>
      <c r="J55" s="4"/>
      <c r="K55" s="4"/>
    </row>
    <row r="56" spans="1:11" s="6" customFormat="1" ht="37.5" customHeight="1">
      <c r="A56" s="99" t="s">
        <v>93</v>
      </c>
      <c r="B56" s="101"/>
      <c r="C56" s="54">
        <v>0</v>
      </c>
      <c r="D56" s="55">
        <v>0</v>
      </c>
      <c r="E56" s="55">
        <v>0</v>
      </c>
      <c r="F56" s="56">
        <v>0</v>
      </c>
      <c r="G56" s="38" t="s">
        <v>132</v>
      </c>
      <c r="H56" s="25"/>
      <c r="I56" s="52">
        <v>62</v>
      </c>
      <c r="J56" s="4"/>
      <c r="K56" s="4"/>
    </row>
    <row r="57" spans="1:11" s="6" customFormat="1" ht="16.5" customHeight="1">
      <c r="A57" s="99" t="s">
        <v>94</v>
      </c>
      <c r="B57" s="101"/>
      <c r="C57" s="54">
        <v>0</v>
      </c>
      <c r="D57" s="55">
        <v>0</v>
      </c>
      <c r="E57" s="55">
        <v>0</v>
      </c>
      <c r="F57" s="56">
        <v>0</v>
      </c>
      <c r="G57" s="38" t="s">
        <v>40</v>
      </c>
      <c r="H57" s="25"/>
      <c r="I57" s="52">
        <v>63</v>
      </c>
      <c r="J57" s="4"/>
      <c r="K57" s="4"/>
    </row>
    <row r="58" spans="1:11" s="6" customFormat="1" ht="16.5" customHeight="1">
      <c r="A58" s="99" t="s">
        <v>95</v>
      </c>
      <c r="B58" s="101"/>
      <c r="C58" s="54">
        <v>0</v>
      </c>
      <c r="D58" s="55">
        <v>0</v>
      </c>
      <c r="E58" s="55">
        <v>0</v>
      </c>
      <c r="F58" s="56">
        <v>0</v>
      </c>
      <c r="G58" s="38" t="s">
        <v>41</v>
      </c>
      <c r="H58" s="25"/>
      <c r="I58" s="52">
        <v>68</v>
      </c>
      <c r="J58" s="4"/>
      <c r="K58" s="4"/>
    </row>
    <row r="59" spans="1:11" s="6" customFormat="1" ht="16.5" customHeight="1">
      <c r="A59" s="99" t="s">
        <v>96</v>
      </c>
      <c r="B59" s="101"/>
      <c r="C59" s="54">
        <v>0</v>
      </c>
      <c r="D59" s="55">
        <v>0</v>
      </c>
      <c r="E59" s="55">
        <v>0</v>
      </c>
      <c r="F59" s="55">
        <v>0</v>
      </c>
      <c r="G59" s="38" t="s">
        <v>42</v>
      </c>
      <c r="H59" s="25"/>
      <c r="I59" s="52">
        <v>69</v>
      </c>
      <c r="J59" s="4"/>
      <c r="K59" s="4"/>
    </row>
    <row r="60" spans="1:11" s="6" customFormat="1" ht="24.75" customHeight="1">
      <c r="A60" s="99" t="s">
        <v>97</v>
      </c>
      <c r="B60" s="101"/>
      <c r="C60" s="54">
        <v>0</v>
      </c>
      <c r="D60" s="55">
        <v>0</v>
      </c>
      <c r="E60" s="55">
        <v>0</v>
      </c>
      <c r="F60" s="56">
        <v>0</v>
      </c>
      <c r="G60" s="38" t="s">
        <v>43</v>
      </c>
      <c r="H60" s="25"/>
      <c r="I60" s="52">
        <v>70</v>
      </c>
      <c r="J60" s="4"/>
      <c r="K60" s="4"/>
    </row>
    <row r="61" spans="1:11" s="6" customFormat="1" ht="24.75" customHeight="1">
      <c r="A61" s="99" t="s">
        <v>98</v>
      </c>
      <c r="B61" s="101"/>
      <c r="C61" s="54">
        <v>0</v>
      </c>
      <c r="D61" s="55">
        <v>0</v>
      </c>
      <c r="E61" s="55">
        <v>0</v>
      </c>
      <c r="F61" s="56">
        <v>0</v>
      </c>
      <c r="G61" s="38" t="s">
        <v>44</v>
      </c>
      <c r="H61" s="25"/>
      <c r="I61" s="52">
        <v>71</v>
      </c>
      <c r="J61" s="4"/>
      <c r="K61" s="4"/>
    </row>
    <row r="62" spans="1:11" s="6" customFormat="1" ht="16.5" customHeight="1">
      <c r="A62" s="99" t="s">
        <v>99</v>
      </c>
      <c r="B62" s="101"/>
      <c r="C62" s="54">
        <v>0</v>
      </c>
      <c r="D62" s="55">
        <v>0</v>
      </c>
      <c r="E62" s="55">
        <v>0</v>
      </c>
      <c r="F62" s="56">
        <v>0</v>
      </c>
      <c r="G62" s="38" t="s">
        <v>45</v>
      </c>
      <c r="H62" s="25"/>
      <c r="I62" s="52">
        <v>72</v>
      </c>
      <c r="J62" s="4"/>
      <c r="K62" s="4"/>
    </row>
    <row r="63" spans="1:11" s="6" customFormat="1" ht="16.5" customHeight="1">
      <c r="A63" s="99" t="s">
        <v>100</v>
      </c>
      <c r="B63" s="101"/>
      <c r="C63" s="54">
        <v>0</v>
      </c>
      <c r="D63" s="55">
        <v>61</v>
      </c>
      <c r="E63" s="55">
        <v>61</v>
      </c>
      <c r="F63" s="56">
        <v>0</v>
      </c>
      <c r="G63" s="38" t="s">
        <v>46</v>
      </c>
      <c r="H63" s="25"/>
      <c r="I63" s="52">
        <v>73</v>
      </c>
      <c r="J63" s="4"/>
      <c r="K63" s="4"/>
    </row>
    <row r="64" spans="1:11" s="6" customFormat="1" ht="16.5" customHeight="1">
      <c r="A64" s="99" t="s">
        <v>101</v>
      </c>
      <c r="B64" s="101"/>
      <c r="C64" s="54">
        <v>0</v>
      </c>
      <c r="D64" s="55">
        <v>26.7</v>
      </c>
      <c r="E64" s="55">
        <v>26.7</v>
      </c>
      <c r="F64" s="56">
        <v>0</v>
      </c>
      <c r="G64" s="38" t="s">
        <v>47</v>
      </c>
      <c r="H64" s="25"/>
      <c r="I64" s="52">
        <v>74</v>
      </c>
      <c r="J64" s="4"/>
      <c r="K64" s="4"/>
    </row>
    <row r="65" spans="1:11" s="6" customFormat="1" ht="16.5" customHeight="1">
      <c r="A65" s="99" t="s">
        <v>141</v>
      </c>
      <c r="B65" s="101"/>
      <c r="C65" s="54">
        <v>0</v>
      </c>
      <c r="D65" s="55">
        <v>0</v>
      </c>
      <c r="E65" s="55">
        <v>0</v>
      </c>
      <c r="F65" s="56">
        <v>0</v>
      </c>
      <c r="G65" s="38" t="s">
        <v>140</v>
      </c>
      <c r="H65" s="24"/>
      <c r="I65" s="52">
        <v>75</v>
      </c>
      <c r="J65" s="4"/>
      <c r="K65" s="4"/>
    </row>
    <row r="66" spans="1:11" s="6" customFormat="1" ht="16.5" customHeight="1">
      <c r="A66" s="99" t="s">
        <v>102</v>
      </c>
      <c r="B66" s="101"/>
      <c r="C66" s="54">
        <v>0</v>
      </c>
      <c r="D66" s="55">
        <v>0</v>
      </c>
      <c r="E66" s="55">
        <v>0</v>
      </c>
      <c r="F66" s="56">
        <v>0</v>
      </c>
      <c r="G66" s="38" t="s">
        <v>48</v>
      </c>
      <c r="H66" s="26"/>
      <c r="I66" s="52">
        <v>77</v>
      </c>
      <c r="J66" s="4"/>
      <c r="K66" s="4"/>
    </row>
    <row r="67" spans="1:11" s="6" customFormat="1" ht="36" customHeight="1">
      <c r="A67" s="99" t="s">
        <v>103</v>
      </c>
      <c r="B67" s="101"/>
      <c r="C67" s="54">
        <v>0</v>
      </c>
      <c r="D67" s="55">
        <v>0</v>
      </c>
      <c r="E67" s="55">
        <v>0</v>
      </c>
      <c r="F67" s="56">
        <v>0</v>
      </c>
      <c r="G67" s="38" t="s">
        <v>49</v>
      </c>
      <c r="H67" s="27"/>
      <c r="I67" s="52">
        <v>79</v>
      </c>
      <c r="J67" s="4"/>
      <c r="K67" s="4"/>
    </row>
    <row r="68" spans="1:11" s="6" customFormat="1" ht="16.5" customHeight="1">
      <c r="A68" s="99" t="s">
        <v>147</v>
      </c>
      <c r="B68" s="101"/>
      <c r="C68" s="54">
        <v>0</v>
      </c>
      <c r="D68" s="55">
        <v>0</v>
      </c>
      <c r="E68" s="55">
        <v>0</v>
      </c>
      <c r="F68" s="55">
        <v>0</v>
      </c>
      <c r="G68" s="37" t="s">
        <v>146</v>
      </c>
      <c r="H68" s="27"/>
      <c r="I68" s="52">
        <v>81</v>
      </c>
      <c r="J68" s="4"/>
      <c r="K68" s="4"/>
    </row>
    <row r="69" spans="1:11" s="6" customFormat="1" ht="35.25" customHeight="1">
      <c r="A69" s="102" t="s">
        <v>104</v>
      </c>
      <c r="B69" s="103"/>
      <c r="C69" s="57">
        <v>0</v>
      </c>
      <c r="D69" s="58">
        <v>0</v>
      </c>
      <c r="E69" s="58">
        <v>0</v>
      </c>
      <c r="F69" s="59">
        <v>0</v>
      </c>
      <c r="G69" s="42" t="s">
        <v>50</v>
      </c>
      <c r="H69" s="28"/>
      <c r="I69" s="51">
        <v>82</v>
      </c>
      <c r="J69" s="4"/>
      <c r="K69" s="4"/>
    </row>
    <row r="70" spans="1:11" s="6" customFormat="1" ht="16.5" customHeight="1">
      <c r="A70" s="99" t="s">
        <v>105</v>
      </c>
      <c r="B70" s="101"/>
      <c r="C70" s="54">
        <v>0</v>
      </c>
      <c r="D70" s="55">
        <v>0</v>
      </c>
      <c r="E70" s="55">
        <v>0</v>
      </c>
      <c r="F70" s="56">
        <v>0</v>
      </c>
      <c r="G70" s="38" t="s">
        <v>51</v>
      </c>
      <c r="H70" s="25"/>
      <c r="I70" s="52">
        <v>85</v>
      </c>
      <c r="J70" s="4"/>
      <c r="K70" s="4"/>
    </row>
    <row r="71" spans="1:11" s="6" customFormat="1" ht="16.5" customHeight="1">
      <c r="A71" s="99" t="s">
        <v>106</v>
      </c>
      <c r="B71" s="101"/>
      <c r="C71" s="54">
        <v>0</v>
      </c>
      <c r="D71" s="55">
        <v>0</v>
      </c>
      <c r="E71" s="55">
        <v>0</v>
      </c>
      <c r="F71" s="56">
        <v>0</v>
      </c>
      <c r="G71" s="38" t="s">
        <v>52</v>
      </c>
      <c r="H71" s="27"/>
      <c r="I71" s="52">
        <v>86</v>
      </c>
      <c r="J71" s="4"/>
      <c r="K71" s="4"/>
    </row>
    <row r="72" spans="1:11" s="6" customFormat="1" ht="16.5" customHeight="1">
      <c r="A72" s="99" t="s">
        <v>107</v>
      </c>
      <c r="B72" s="101"/>
      <c r="C72" s="54">
        <v>0</v>
      </c>
      <c r="D72" s="55">
        <v>0</v>
      </c>
      <c r="E72" s="55">
        <v>0</v>
      </c>
      <c r="F72" s="56">
        <v>0</v>
      </c>
      <c r="G72" s="38" t="s">
        <v>53</v>
      </c>
      <c r="H72" s="27"/>
      <c r="I72" s="52">
        <v>87</v>
      </c>
      <c r="J72" s="4"/>
      <c r="K72" s="4"/>
    </row>
    <row r="73" spans="1:11" s="6" customFormat="1" ht="16.5" customHeight="1">
      <c r="A73" s="99" t="s">
        <v>108</v>
      </c>
      <c r="B73" s="100"/>
      <c r="C73" s="54">
        <v>0</v>
      </c>
      <c r="D73" s="55">
        <v>0</v>
      </c>
      <c r="E73" s="55">
        <v>0</v>
      </c>
      <c r="F73" s="55">
        <v>0</v>
      </c>
      <c r="G73" s="68" t="s">
        <v>54</v>
      </c>
      <c r="H73" s="89"/>
      <c r="I73" s="52">
        <v>88</v>
      </c>
      <c r="J73" s="4"/>
      <c r="K73" s="4"/>
    </row>
    <row r="74" spans="1:11" s="6" customFormat="1" ht="16.5" customHeight="1">
      <c r="A74" s="99" t="s">
        <v>109</v>
      </c>
      <c r="B74" s="100"/>
      <c r="C74" s="54">
        <v>0</v>
      </c>
      <c r="D74" s="55">
        <v>0</v>
      </c>
      <c r="E74" s="55">
        <v>0</v>
      </c>
      <c r="F74" s="55">
        <v>0</v>
      </c>
      <c r="G74" s="68" t="s">
        <v>55</v>
      </c>
      <c r="H74" s="89"/>
      <c r="I74" s="52">
        <v>90</v>
      </c>
      <c r="J74" s="4"/>
      <c r="K74" s="4"/>
    </row>
    <row r="75" spans="1:11" ht="33.75" customHeight="1">
      <c r="A75" s="99" t="s">
        <v>143</v>
      </c>
      <c r="B75" s="101"/>
      <c r="C75" s="54">
        <v>0</v>
      </c>
      <c r="D75" s="55">
        <v>0</v>
      </c>
      <c r="E75" s="55">
        <v>0</v>
      </c>
      <c r="F75" s="56">
        <v>0</v>
      </c>
      <c r="G75" s="38" t="s">
        <v>142</v>
      </c>
      <c r="H75" s="27"/>
      <c r="I75" s="52">
        <v>91</v>
      </c>
      <c r="J75" s="4"/>
      <c r="K75" s="4"/>
    </row>
    <row r="76" spans="1:11" ht="16.5" customHeight="1">
      <c r="A76" s="99" t="s">
        <v>110</v>
      </c>
      <c r="B76" s="101"/>
      <c r="C76" s="54">
        <v>0</v>
      </c>
      <c r="D76" s="55">
        <v>0</v>
      </c>
      <c r="E76" s="55">
        <v>0</v>
      </c>
      <c r="F76" s="56">
        <v>0</v>
      </c>
      <c r="G76" s="38" t="s">
        <v>56</v>
      </c>
      <c r="H76" s="27"/>
      <c r="I76" s="52">
        <v>93</v>
      </c>
      <c r="J76" s="4"/>
      <c r="K76" s="4"/>
    </row>
    <row r="77" spans="1:11" ht="16.5" customHeight="1">
      <c r="A77" s="99" t="s">
        <v>111</v>
      </c>
      <c r="B77" s="101"/>
      <c r="C77" s="54">
        <v>0</v>
      </c>
      <c r="D77" s="55">
        <v>1729</v>
      </c>
      <c r="E77" s="55">
        <v>1729</v>
      </c>
      <c r="F77" s="56">
        <v>0</v>
      </c>
      <c r="G77" s="38" t="s">
        <v>57</v>
      </c>
      <c r="H77" s="27"/>
      <c r="I77" s="52">
        <v>94</v>
      </c>
      <c r="J77" s="4"/>
      <c r="K77" s="4"/>
    </row>
    <row r="78" spans="1:11" ht="16.5" customHeight="1">
      <c r="A78" s="99" t="s">
        <v>112</v>
      </c>
      <c r="B78" s="101"/>
      <c r="C78" s="54">
        <v>0</v>
      </c>
      <c r="D78" s="55">
        <v>44.7</v>
      </c>
      <c r="E78" s="55">
        <v>44.7</v>
      </c>
      <c r="F78" s="56">
        <v>0</v>
      </c>
      <c r="G78" s="38" t="s">
        <v>58</v>
      </c>
      <c r="H78" s="27"/>
      <c r="I78" s="52">
        <v>95</v>
      </c>
      <c r="J78" s="4"/>
      <c r="K78" s="4"/>
    </row>
    <row r="79" spans="1:11" ht="16.5" customHeight="1">
      <c r="A79" s="102" t="s">
        <v>113</v>
      </c>
      <c r="B79" s="103"/>
      <c r="C79" s="57">
        <v>0</v>
      </c>
      <c r="D79" s="58">
        <v>0</v>
      </c>
      <c r="E79" s="55">
        <v>0</v>
      </c>
      <c r="F79" s="59">
        <v>0</v>
      </c>
      <c r="G79" s="42" t="s">
        <v>59</v>
      </c>
      <c r="H79" s="28"/>
      <c r="I79" s="51">
        <v>96</v>
      </c>
      <c r="J79" s="4"/>
      <c r="K79" s="4"/>
    </row>
    <row r="80" spans="1:11" ht="11.25" customHeight="1">
      <c r="A80" s="9"/>
      <c r="B80" s="17"/>
      <c r="C80" s="63"/>
      <c r="D80" s="63"/>
      <c r="E80" s="61"/>
      <c r="F80" s="63"/>
      <c r="G80" s="10"/>
      <c r="H80" s="11"/>
      <c r="I80" s="8"/>
      <c r="J80" s="4"/>
      <c r="K80" s="4"/>
    </row>
    <row r="81" spans="1:11" ht="16.5" customHeight="1">
      <c r="A81" s="104" t="s">
        <v>115</v>
      </c>
      <c r="B81" s="105"/>
      <c r="C81" s="70">
        <f>SUM(C8:C21,C22:C40)</f>
        <v>10467.300000000001</v>
      </c>
      <c r="D81" s="71">
        <f>SUM(D8:D21,D22:D40)</f>
        <v>887180.7</v>
      </c>
      <c r="E81" s="71">
        <f>SUM(E8:E21,E22:E40)</f>
        <v>897648</v>
      </c>
      <c r="F81" s="72">
        <f>SUM(F8:F21,F22:F40)</f>
        <v>0</v>
      </c>
      <c r="G81" s="36" t="s">
        <v>116</v>
      </c>
      <c r="H81" s="12"/>
      <c r="I81" s="15"/>
      <c r="J81" s="4"/>
      <c r="K81" s="4"/>
    </row>
    <row r="82" spans="1:11" ht="16.5" customHeight="1">
      <c r="A82" s="108" t="s">
        <v>117</v>
      </c>
      <c r="B82" s="109"/>
      <c r="C82" s="73">
        <f t="shared" ref="C82:D82" si="0">C41+C42+C43</f>
        <v>0</v>
      </c>
      <c r="D82" s="74">
        <f t="shared" si="0"/>
        <v>0</v>
      </c>
      <c r="E82" s="88">
        <v>0</v>
      </c>
      <c r="F82" s="75">
        <f>F41+F42+F43</f>
        <v>150092.5</v>
      </c>
      <c r="G82" s="29" t="s">
        <v>118</v>
      </c>
      <c r="H82" s="13"/>
      <c r="I82" s="16"/>
      <c r="J82" s="4"/>
      <c r="K82" s="4"/>
    </row>
    <row r="83" spans="1:11" ht="16.5" customHeight="1">
      <c r="A83" s="110" t="s">
        <v>119</v>
      </c>
      <c r="B83" s="111"/>
      <c r="C83" s="73">
        <f t="shared" ref="C83:E83" si="1">C44+C45+C46</f>
        <v>667.2</v>
      </c>
      <c r="D83" s="74">
        <f t="shared" si="1"/>
        <v>11297.699999999999</v>
      </c>
      <c r="E83" s="74">
        <f t="shared" si="1"/>
        <v>11964.9</v>
      </c>
      <c r="F83" s="75">
        <f>F44+F45+F46</f>
        <v>0</v>
      </c>
      <c r="G83" s="29" t="s">
        <v>120</v>
      </c>
      <c r="H83" s="13"/>
      <c r="I83" s="15"/>
      <c r="J83" s="4"/>
      <c r="K83" s="4"/>
    </row>
    <row r="84" spans="1:11" ht="16.5" customHeight="1">
      <c r="A84" s="110" t="s">
        <v>148</v>
      </c>
      <c r="B84" s="111"/>
      <c r="C84" s="73">
        <f t="shared" ref="C84:E84" si="2">C47+C48+C49</f>
        <v>0</v>
      </c>
      <c r="D84" s="74">
        <f t="shared" si="2"/>
        <v>0</v>
      </c>
      <c r="E84" s="74">
        <f t="shared" si="2"/>
        <v>0</v>
      </c>
      <c r="F84" s="75">
        <f>F47+F48+F49</f>
        <v>0</v>
      </c>
      <c r="G84" s="29" t="s">
        <v>123</v>
      </c>
      <c r="H84" s="13"/>
      <c r="I84" s="15"/>
      <c r="J84" s="4"/>
      <c r="K84" s="4"/>
    </row>
    <row r="85" spans="1:11" ht="16.5" customHeight="1">
      <c r="A85" s="110" t="s">
        <v>124</v>
      </c>
      <c r="B85" s="111"/>
      <c r="C85" s="73">
        <f t="shared" ref="C85:E85" si="3">C52+C53+C54+C55+C56+C57</f>
        <v>0</v>
      </c>
      <c r="D85" s="74">
        <f t="shared" si="3"/>
        <v>0</v>
      </c>
      <c r="E85" s="74">
        <f t="shared" si="3"/>
        <v>0</v>
      </c>
      <c r="F85" s="75">
        <f>F52+F53+F54+F55+F56+F57</f>
        <v>0</v>
      </c>
      <c r="G85" s="29" t="s">
        <v>125</v>
      </c>
      <c r="H85" s="13"/>
      <c r="I85" s="15"/>
      <c r="J85" s="4"/>
      <c r="K85" s="4"/>
    </row>
    <row r="86" spans="1:11" ht="16.5" customHeight="1">
      <c r="A86" s="112" t="s">
        <v>121</v>
      </c>
      <c r="B86" s="113"/>
      <c r="C86" s="77">
        <f t="shared" ref="C86:E86" si="4">SUM(C50+C51+C58+C59+C60+C61+C62+C63+C64+C65+C66+C67+C68+C69+C70+C71+C72+C73+C74+C75+C76+C77+C78+C79)</f>
        <v>0</v>
      </c>
      <c r="D86" s="78">
        <f t="shared" si="4"/>
        <v>1861.4</v>
      </c>
      <c r="E86" s="78">
        <f t="shared" si="4"/>
        <v>1861.4</v>
      </c>
      <c r="F86" s="79">
        <f>SUM(F50+F51+F58+F59+F60+F61+F62+F63+F64+F65+F66+F67+F68+F69+F70+F71+F72+F73+F74+F75+F76+F77+F78+F79)</f>
        <v>0</v>
      </c>
      <c r="G86" s="30" t="s">
        <v>122</v>
      </c>
      <c r="H86" s="13"/>
      <c r="I86" s="15"/>
      <c r="J86" s="4"/>
      <c r="K86" s="4"/>
    </row>
    <row r="87" spans="1:11" ht="16.5" customHeight="1">
      <c r="A87" s="106" t="s">
        <v>4</v>
      </c>
      <c r="B87" s="107"/>
      <c r="C87" s="77">
        <f>SUM(C81:C86)</f>
        <v>11134.500000000002</v>
      </c>
      <c r="D87" s="78">
        <f t="shared" ref="D87" si="5">SUM(D81:D86)</f>
        <v>900339.79999999993</v>
      </c>
      <c r="E87" s="90">
        <v>911474.29999999993</v>
      </c>
      <c r="F87" s="79">
        <f>SUM(F81:F86)</f>
        <v>150092.5</v>
      </c>
      <c r="G87" s="64" t="s">
        <v>126</v>
      </c>
      <c r="H87" s="13"/>
      <c r="I87" s="15"/>
      <c r="J87" s="4"/>
      <c r="K87" s="4"/>
    </row>
    <row r="88" spans="1:11">
      <c r="B88" s="7"/>
      <c r="C88" s="39"/>
      <c r="D88" s="39"/>
      <c r="E88" s="39"/>
      <c r="F88" s="39"/>
    </row>
    <row r="89" spans="1:11">
      <c r="B89" s="7"/>
      <c r="C89" s="65"/>
      <c r="D89" s="65"/>
      <c r="E89" s="65"/>
      <c r="F89" s="65"/>
      <c r="H89" s="2"/>
      <c r="I89" s="2"/>
    </row>
    <row r="90" spans="1:11">
      <c r="B90" s="7"/>
      <c r="C90" s="65"/>
      <c r="D90" s="65"/>
      <c r="E90" s="65"/>
      <c r="F90" s="65"/>
      <c r="H90" s="2"/>
      <c r="I90" s="2"/>
    </row>
    <row r="91" spans="1:11">
      <c r="C91" s="65"/>
      <c r="D91" s="65"/>
      <c r="E91" s="65"/>
      <c r="F91" s="65"/>
      <c r="H91" s="2"/>
      <c r="I91" s="2"/>
    </row>
    <row r="92" spans="1:11">
      <c r="C92" s="65"/>
      <c r="D92" s="65"/>
      <c r="E92" s="65"/>
      <c r="F92" s="65"/>
      <c r="H92" s="2"/>
      <c r="I92" s="2"/>
    </row>
    <row r="93" spans="1:11">
      <c r="C93" s="66"/>
      <c r="D93" s="66"/>
      <c r="E93" s="66"/>
      <c r="F93" s="66"/>
    </row>
    <row r="94" spans="1:11">
      <c r="C94" s="66"/>
      <c r="D94" s="66"/>
      <c r="E94" s="66"/>
      <c r="F94" s="66"/>
    </row>
  </sheetData>
  <mergeCells count="85">
    <mergeCell ref="G30:I30"/>
    <mergeCell ref="B30:F30"/>
    <mergeCell ref="G31:G33"/>
    <mergeCell ref="G4:I4"/>
    <mergeCell ref="H7:I7"/>
    <mergeCell ref="H5:I6"/>
    <mergeCell ref="H33:I33"/>
    <mergeCell ref="H31:I32"/>
    <mergeCell ref="E31:E32"/>
    <mergeCell ref="F31:F32"/>
    <mergeCell ref="E5:E6"/>
    <mergeCell ref="F5:F6"/>
    <mergeCell ref="A29:I29"/>
    <mergeCell ref="A14:B14"/>
    <mergeCell ref="A16:B16"/>
    <mergeCell ref="A19:B19"/>
    <mergeCell ref="A1:I1"/>
    <mergeCell ref="A2:I2"/>
    <mergeCell ref="A27:I27"/>
    <mergeCell ref="A28:I28"/>
    <mergeCell ref="B4:F4"/>
    <mergeCell ref="G5:G7"/>
    <mergeCell ref="A3:I3"/>
    <mergeCell ref="A5:B7"/>
    <mergeCell ref="A8:B8"/>
    <mergeCell ref="A9:B9"/>
    <mergeCell ref="A10:B10"/>
    <mergeCell ref="A11:B11"/>
    <mergeCell ref="A12:B12"/>
    <mergeCell ref="A13:B13"/>
    <mergeCell ref="A31:B33"/>
    <mergeCell ref="A35:B35"/>
    <mergeCell ref="A36:B36"/>
    <mergeCell ref="A24:B24"/>
    <mergeCell ref="A22:B22"/>
    <mergeCell ref="A25:B25"/>
    <mergeCell ref="A37:B37"/>
    <mergeCell ref="A40:B40"/>
    <mergeCell ref="A41:B41"/>
    <mergeCell ref="A42:B42"/>
    <mergeCell ref="A34:B3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8:B68"/>
    <mergeCell ref="A70:B70"/>
    <mergeCell ref="A72:B72"/>
    <mergeCell ref="A71:B71"/>
    <mergeCell ref="A63:B63"/>
    <mergeCell ref="A64:B64"/>
    <mergeCell ref="A65:B65"/>
    <mergeCell ref="A66:B66"/>
    <mergeCell ref="A67:B67"/>
    <mergeCell ref="A69:B69"/>
    <mergeCell ref="A78:B78"/>
    <mergeCell ref="A79:B79"/>
    <mergeCell ref="A81:B81"/>
    <mergeCell ref="A87:B87"/>
    <mergeCell ref="A82:B82"/>
    <mergeCell ref="A83:B83"/>
    <mergeCell ref="A84:B84"/>
    <mergeCell ref="A85:B85"/>
    <mergeCell ref="A86:B86"/>
    <mergeCell ref="A73:B73"/>
    <mergeCell ref="A74:B74"/>
    <mergeCell ref="A75:B75"/>
    <mergeCell ref="A76:B76"/>
    <mergeCell ref="A77:B7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35" orientation="landscape" useFirstPageNumber="1" r:id="rId1"/>
  <headerFooter alignWithMargins="0">
    <oddHeader>&amp;L&amp;8PCBS: Economic Surveys Series, 2015
&amp;R&amp;1&amp;K00+000س&amp;10 &amp;8&amp;K000000PCBS: سلسللة المسوح الإقتصادية، 2015</oddHeader>
    <oddFooter>&amp;C&amp;"Times New Roman,Regular"&amp;9
&amp;"Arial,Regular"&amp;P</oddFooter>
  </headerFooter>
  <rowBreaks count="3" manualBreakCount="3">
    <brk id="26" max="8" man="1"/>
    <brk id="52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70"/>
  <sheetViews>
    <sheetView rightToLeft="1" workbookViewId="0">
      <selection activeCell="B1" sqref="B1:F1048576"/>
    </sheetView>
  </sheetViews>
  <sheetFormatPr defaultRowHeight="12.75"/>
  <sheetData>
    <row r="1" spans="1:6" ht="13.5" customHeight="1">
      <c r="A1" t="s">
        <v>161</v>
      </c>
    </row>
    <row r="2" spans="1:6">
      <c r="A2" t="s">
        <v>6</v>
      </c>
      <c r="C2" t="s">
        <v>162</v>
      </c>
      <c r="D2" t="s">
        <v>163</v>
      </c>
      <c r="E2" t="s">
        <v>164</v>
      </c>
      <c r="F2" t="s">
        <v>165</v>
      </c>
    </row>
    <row r="3" spans="1:6">
      <c r="C3" t="s">
        <v>166</v>
      </c>
      <c r="D3" t="s">
        <v>166</v>
      </c>
      <c r="E3" t="s">
        <v>166</v>
      </c>
      <c r="F3" t="s">
        <v>166</v>
      </c>
    </row>
    <row r="4" spans="1:6">
      <c r="A4" t="s">
        <v>167</v>
      </c>
      <c r="B4" t="s">
        <v>168</v>
      </c>
      <c r="C4">
        <v>0</v>
      </c>
      <c r="D4">
        <v>12817.73187975003</v>
      </c>
      <c r="E4">
        <v>12281.723178655016</v>
      </c>
      <c r="F4">
        <v>536.00870109501011</v>
      </c>
    </row>
    <row r="5" spans="1:6">
      <c r="B5" t="s">
        <v>169</v>
      </c>
      <c r="C5">
        <v>0</v>
      </c>
      <c r="D5">
        <v>174705.51300791011</v>
      </c>
      <c r="E5">
        <v>173559.6165378773</v>
      </c>
      <c r="F5">
        <v>1145.8964700328854</v>
      </c>
    </row>
    <row r="6" spans="1:6">
      <c r="B6" t="s">
        <v>170</v>
      </c>
      <c r="C6">
        <v>0</v>
      </c>
      <c r="D6">
        <v>12691.376739303079</v>
      </c>
      <c r="E6">
        <v>12625.214164539077</v>
      </c>
      <c r="F6">
        <v>66.162574763999984</v>
      </c>
    </row>
    <row r="7" spans="1:6">
      <c r="B7" t="s">
        <v>171</v>
      </c>
      <c r="C7">
        <v>0</v>
      </c>
      <c r="D7">
        <v>14191.59522633602</v>
      </c>
      <c r="E7">
        <v>13601.997668042097</v>
      </c>
      <c r="F7">
        <v>589.59755829392395</v>
      </c>
    </row>
    <row r="8" spans="1:6">
      <c r="B8" t="s">
        <v>172</v>
      </c>
      <c r="C8">
        <v>0</v>
      </c>
      <c r="D8">
        <v>10013.535346972634</v>
      </c>
      <c r="E8">
        <v>9479.8379088079491</v>
      </c>
      <c r="F8">
        <v>533.69743816467917</v>
      </c>
    </row>
    <row r="9" spans="1:6">
      <c r="B9" t="s">
        <v>173</v>
      </c>
      <c r="C9">
        <v>0</v>
      </c>
      <c r="D9">
        <v>4623.6488553510517</v>
      </c>
      <c r="E9">
        <v>4611.1299309999768</v>
      </c>
      <c r="F9">
        <v>12.518924351076</v>
      </c>
    </row>
    <row r="10" spans="1:6">
      <c r="B10" t="s">
        <v>174</v>
      </c>
      <c r="C10">
        <v>0</v>
      </c>
      <c r="D10">
        <v>24377.776863831466</v>
      </c>
      <c r="E10">
        <v>22981.608542195889</v>
      </c>
      <c r="F10">
        <v>1396.1683216355843</v>
      </c>
    </row>
    <row r="11" spans="1:6">
      <c r="B11" t="s">
        <v>175</v>
      </c>
      <c r="C11">
        <v>0</v>
      </c>
      <c r="D11">
        <v>4090.0794458186524</v>
      </c>
      <c r="E11">
        <v>3877.2954584072281</v>
      </c>
      <c r="F11">
        <v>212.78398741142399</v>
      </c>
    </row>
    <row r="12" spans="1:6">
      <c r="B12" t="s">
        <v>176</v>
      </c>
      <c r="C12">
        <v>0</v>
      </c>
      <c r="D12">
        <v>12857.461185485141</v>
      </c>
      <c r="E12">
        <v>12793.588921583978</v>
      </c>
      <c r="F12">
        <v>63.872263901160025</v>
      </c>
    </row>
    <row r="13" spans="1:6">
      <c r="B13" t="s">
        <v>177</v>
      </c>
      <c r="C13">
        <v>0</v>
      </c>
      <c r="D13">
        <v>27015.656044672152</v>
      </c>
      <c r="E13">
        <v>26197.067257423922</v>
      </c>
      <c r="F13">
        <v>818.58878724823182</v>
      </c>
    </row>
    <row r="14" spans="1:6">
      <c r="B14" t="s">
        <v>178</v>
      </c>
      <c r="C14">
        <v>0</v>
      </c>
      <c r="D14">
        <v>1621.62</v>
      </c>
      <c r="E14">
        <v>1544.4</v>
      </c>
      <c r="F14">
        <v>77.22</v>
      </c>
    </row>
    <row r="15" spans="1:6">
      <c r="B15" t="s">
        <v>179</v>
      </c>
      <c r="C15">
        <v>0</v>
      </c>
      <c r="D15">
        <v>34852.490076733513</v>
      </c>
      <c r="E15">
        <v>34090.740455453008</v>
      </c>
      <c r="F15">
        <v>761.74962128050515</v>
      </c>
    </row>
    <row r="16" spans="1:6">
      <c r="B16" t="s">
        <v>180</v>
      </c>
      <c r="C16">
        <v>0</v>
      </c>
      <c r="D16">
        <v>171909.17830504695</v>
      </c>
      <c r="E16">
        <v>169843.99916843264</v>
      </c>
      <c r="F16">
        <v>2065.1791366142998</v>
      </c>
    </row>
    <row r="17" spans="2:6">
      <c r="B17" t="s">
        <v>181</v>
      </c>
      <c r="C17">
        <v>0</v>
      </c>
      <c r="D17">
        <v>195.62400000000002</v>
      </c>
      <c r="E17">
        <v>185.32799999999997</v>
      </c>
      <c r="F17">
        <v>10.295999999999999</v>
      </c>
    </row>
    <row r="18" spans="2:6">
      <c r="B18" t="s">
        <v>182</v>
      </c>
      <c r="C18">
        <v>0</v>
      </c>
      <c r="D18">
        <v>55139.604129109452</v>
      </c>
      <c r="E18">
        <v>54889.150411051167</v>
      </c>
      <c r="F18">
        <v>250.45371805825783</v>
      </c>
    </row>
    <row r="19" spans="2:6">
      <c r="B19" t="s">
        <v>183</v>
      </c>
      <c r="C19">
        <v>0</v>
      </c>
      <c r="D19">
        <v>978.12000000000012</v>
      </c>
      <c r="E19">
        <v>797.94</v>
      </c>
      <c r="F19">
        <v>180.18</v>
      </c>
    </row>
    <row r="20" spans="2:6">
      <c r="B20" t="s">
        <v>184</v>
      </c>
      <c r="C20">
        <v>0</v>
      </c>
      <c r="D20">
        <v>11735.885345746628</v>
      </c>
      <c r="E20">
        <v>11388.942393183956</v>
      </c>
      <c r="F20">
        <v>346.9429525626723</v>
      </c>
    </row>
    <row r="21" spans="2:6">
      <c r="B21" t="s">
        <v>185</v>
      </c>
      <c r="C21">
        <v>0</v>
      </c>
      <c r="D21">
        <v>4366.3071521412485</v>
      </c>
      <c r="E21">
        <v>4251.5884857943929</v>
      </c>
      <c r="F21">
        <v>114.71866634685598</v>
      </c>
    </row>
    <row r="22" spans="2:6">
      <c r="B22" t="s">
        <v>186</v>
      </c>
      <c r="C22">
        <v>0</v>
      </c>
      <c r="D22">
        <v>6486.0729105428954</v>
      </c>
      <c r="E22">
        <v>6373.3351586732952</v>
      </c>
      <c r="F22">
        <v>112.7377518696</v>
      </c>
    </row>
    <row r="23" spans="2:6">
      <c r="B23" t="s">
        <v>187</v>
      </c>
      <c r="C23">
        <v>0</v>
      </c>
      <c r="D23">
        <v>58.757355142200005</v>
      </c>
      <c r="E23">
        <v>58.757355142200005</v>
      </c>
      <c r="F23">
        <v>0</v>
      </c>
    </row>
    <row r="24" spans="2:6">
      <c r="B24" t="s">
        <v>188</v>
      </c>
      <c r="C24">
        <v>0</v>
      </c>
      <c r="D24">
        <v>116541.57991407099</v>
      </c>
      <c r="E24">
        <v>115444.56184170536</v>
      </c>
      <c r="F24">
        <v>1097.0180723656433</v>
      </c>
    </row>
    <row r="25" spans="2:6">
      <c r="B25" t="s">
        <v>189</v>
      </c>
      <c r="C25">
        <v>0</v>
      </c>
      <c r="D25">
        <v>4591.5321885079557</v>
      </c>
      <c r="E25">
        <v>4525.1794851001068</v>
      </c>
      <c r="F25">
        <v>66.352703407848011</v>
      </c>
    </row>
    <row r="26" spans="2:6">
      <c r="B26" t="s">
        <v>190</v>
      </c>
      <c r="C26">
        <v>0</v>
      </c>
      <c r="D26">
        <v>470.39010135974991</v>
      </c>
      <c r="E26">
        <v>468.01503548513995</v>
      </c>
      <c r="F26">
        <v>2.3750658746099984</v>
      </c>
    </row>
    <row r="27" spans="2:6">
      <c r="B27" t="s">
        <v>191</v>
      </c>
      <c r="C27">
        <v>0</v>
      </c>
      <c r="D27">
        <v>182520.12599999999</v>
      </c>
      <c r="E27">
        <v>182520.12599999999</v>
      </c>
      <c r="F27">
        <v>0</v>
      </c>
    </row>
    <row r="28" spans="2:6">
      <c r="B28" t="s">
        <v>192</v>
      </c>
      <c r="C28">
        <v>0</v>
      </c>
      <c r="D28">
        <v>8100.1924428367838</v>
      </c>
      <c r="E28">
        <v>8096.1109744858231</v>
      </c>
      <c r="F28">
        <v>4.0814683509600052</v>
      </c>
    </row>
    <row r="29" spans="2:6">
      <c r="B29" t="s">
        <v>193</v>
      </c>
      <c r="C29">
        <v>0</v>
      </c>
      <c r="D29">
        <v>696.13708357393216</v>
      </c>
      <c r="E29">
        <v>693.56308357393198</v>
      </c>
      <c r="F29">
        <v>2.573999999999999</v>
      </c>
    </row>
    <row r="30" spans="2:6">
      <c r="B30" t="s">
        <v>194</v>
      </c>
      <c r="C30">
        <v>134803.53113092197</v>
      </c>
      <c r="D30">
        <v>0</v>
      </c>
      <c r="E30">
        <v>0</v>
      </c>
      <c r="F30">
        <v>0</v>
      </c>
    </row>
    <row r="31" spans="2:6">
      <c r="B31" t="s">
        <v>195</v>
      </c>
      <c r="C31">
        <v>9430.7904857766607</v>
      </c>
      <c r="D31">
        <v>0</v>
      </c>
      <c r="E31">
        <v>0</v>
      </c>
      <c r="F31">
        <v>0</v>
      </c>
    </row>
    <row r="32" spans="2:6">
      <c r="B32" t="s">
        <v>196</v>
      </c>
      <c r="C32">
        <v>5858.1558527033239</v>
      </c>
      <c r="D32">
        <v>0</v>
      </c>
      <c r="E32">
        <v>0</v>
      </c>
      <c r="F32">
        <v>0</v>
      </c>
    </row>
    <row r="33" spans="2:6">
      <c r="B33" t="s">
        <v>197</v>
      </c>
      <c r="C33">
        <v>0</v>
      </c>
      <c r="D33">
        <v>0</v>
      </c>
      <c r="E33">
        <v>0</v>
      </c>
      <c r="F33">
        <v>0</v>
      </c>
    </row>
    <row r="34" spans="2:6">
      <c r="B34" t="s">
        <v>198</v>
      </c>
      <c r="C34">
        <v>0</v>
      </c>
      <c r="D34">
        <v>10443.755118653997</v>
      </c>
      <c r="E34">
        <v>10034.758212335995</v>
      </c>
      <c r="F34">
        <v>408.99690631800001</v>
      </c>
    </row>
    <row r="35" spans="2:6">
      <c r="B35" t="s">
        <v>199</v>
      </c>
      <c r="C35">
        <v>0</v>
      </c>
      <c r="D35">
        <v>1521.1407781256744</v>
      </c>
      <c r="E35">
        <v>1262.910517542733</v>
      </c>
      <c r="F35">
        <v>258.23026058294028</v>
      </c>
    </row>
    <row r="36" spans="2:6">
      <c r="B36" t="s">
        <v>200</v>
      </c>
      <c r="C36">
        <v>0</v>
      </c>
      <c r="D36">
        <v>0</v>
      </c>
      <c r="E36">
        <v>0</v>
      </c>
      <c r="F36">
        <v>0</v>
      </c>
    </row>
    <row r="37" spans="2:6">
      <c r="B37" t="s">
        <v>201</v>
      </c>
      <c r="C37">
        <v>0</v>
      </c>
      <c r="D37">
        <v>0</v>
      </c>
      <c r="E37">
        <v>0</v>
      </c>
      <c r="F37">
        <v>0</v>
      </c>
    </row>
    <row r="38" spans="2:6">
      <c r="B38" t="s">
        <v>202</v>
      </c>
      <c r="C38">
        <v>0</v>
      </c>
      <c r="D38">
        <v>0</v>
      </c>
      <c r="E38">
        <v>0</v>
      </c>
      <c r="F38">
        <v>0</v>
      </c>
    </row>
    <row r="39" spans="2:6">
      <c r="B39" t="s">
        <v>203</v>
      </c>
      <c r="C39">
        <v>0</v>
      </c>
      <c r="D39">
        <v>0</v>
      </c>
      <c r="E39">
        <v>0</v>
      </c>
      <c r="F39">
        <v>0</v>
      </c>
    </row>
    <row r="40" spans="2:6">
      <c r="B40" t="s">
        <v>204</v>
      </c>
      <c r="C40">
        <v>0</v>
      </c>
      <c r="D40">
        <v>0</v>
      </c>
      <c r="E40">
        <v>0</v>
      </c>
      <c r="F40">
        <v>0</v>
      </c>
    </row>
    <row r="41" spans="2:6">
      <c r="B41" t="s">
        <v>205</v>
      </c>
      <c r="C41">
        <v>0</v>
      </c>
      <c r="D41">
        <v>0</v>
      </c>
      <c r="E41">
        <v>0</v>
      </c>
      <c r="F41">
        <v>0</v>
      </c>
    </row>
    <row r="42" spans="2:6">
      <c r="B42" t="s">
        <v>206</v>
      </c>
      <c r="C42">
        <v>0</v>
      </c>
      <c r="D42">
        <v>0</v>
      </c>
      <c r="E42">
        <v>0</v>
      </c>
      <c r="F42">
        <v>0</v>
      </c>
    </row>
    <row r="43" spans="2:6">
      <c r="B43" t="s">
        <v>207</v>
      </c>
      <c r="C43">
        <v>0</v>
      </c>
      <c r="D43">
        <v>0</v>
      </c>
      <c r="E43">
        <v>0</v>
      </c>
      <c r="F43">
        <v>0</v>
      </c>
    </row>
    <row r="44" spans="2:6">
      <c r="B44" t="s">
        <v>208</v>
      </c>
      <c r="C44">
        <v>0</v>
      </c>
      <c r="D44">
        <v>0</v>
      </c>
      <c r="E44">
        <v>0</v>
      </c>
      <c r="F44">
        <v>0</v>
      </c>
    </row>
    <row r="45" spans="2:6">
      <c r="B45" t="s">
        <v>209</v>
      </c>
      <c r="C45">
        <v>0</v>
      </c>
      <c r="D45">
        <v>0</v>
      </c>
      <c r="E45">
        <v>0</v>
      </c>
      <c r="F45">
        <v>0</v>
      </c>
    </row>
    <row r="46" spans="2:6">
      <c r="B46" t="s">
        <v>210</v>
      </c>
      <c r="C46">
        <v>0</v>
      </c>
      <c r="D46">
        <v>0</v>
      </c>
      <c r="E46">
        <v>0</v>
      </c>
      <c r="F46">
        <v>0</v>
      </c>
    </row>
    <row r="47" spans="2:6">
      <c r="B47" t="s">
        <v>211</v>
      </c>
      <c r="C47">
        <v>0</v>
      </c>
      <c r="D47">
        <v>0</v>
      </c>
      <c r="E47">
        <v>0</v>
      </c>
      <c r="F47">
        <v>0</v>
      </c>
    </row>
    <row r="48" spans="2:6">
      <c r="B48" t="s">
        <v>212</v>
      </c>
      <c r="C48">
        <v>0</v>
      </c>
      <c r="D48">
        <v>0</v>
      </c>
      <c r="E48">
        <v>0</v>
      </c>
      <c r="F48">
        <v>0</v>
      </c>
    </row>
    <row r="49" spans="2:6">
      <c r="B49" t="s">
        <v>213</v>
      </c>
      <c r="C49">
        <v>0</v>
      </c>
      <c r="D49">
        <v>0</v>
      </c>
      <c r="E49">
        <v>0</v>
      </c>
      <c r="F49">
        <v>0</v>
      </c>
    </row>
    <row r="50" spans="2:6">
      <c r="B50" t="s">
        <v>214</v>
      </c>
      <c r="C50">
        <v>0</v>
      </c>
      <c r="D50">
        <v>0</v>
      </c>
      <c r="E50">
        <v>0</v>
      </c>
      <c r="F50">
        <v>0</v>
      </c>
    </row>
    <row r="51" spans="2:6">
      <c r="B51" t="s">
        <v>215</v>
      </c>
      <c r="C51">
        <v>0</v>
      </c>
      <c r="D51">
        <v>0</v>
      </c>
      <c r="E51">
        <v>0</v>
      </c>
      <c r="F51">
        <v>0</v>
      </c>
    </row>
    <row r="52" spans="2:6">
      <c r="B52" t="s">
        <v>216</v>
      </c>
      <c r="C52">
        <v>0</v>
      </c>
      <c r="D52">
        <v>60.961249417068011</v>
      </c>
      <c r="E52">
        <v>60.961249417068011</v>
      </c>
      <c r="F52">
        <v>0</v>
      </c>
    </row>
    <row r="53" spans="2:6">
      <c r="B53" t="s">
        <v>217</v>
      </c>
      <c r="C53">
        <v>0</v>
      </c>
      <c r="D53">
        <v>26.691914208960029</v>
      </c>
      <c r="E53">
        <v>26.691914208960029</v>
      </c>
      <c r="F53">
        <v>0</v>
      </c>
    </row>
    <row r="54" spans="2:6">
      <c r="B54" t="s">
        <v>218</v>
      </c>
      <c r="C54">
        <v>0</v>
      </c>
      <c r="D54">
        <v>0</v>
      </c>
      <c r="E54">
        <v>0</v>
      </c>
      <c r="F54">
        <v>0</v>
      </c>
    </row>
    <row r="55" spans="2:6">
      <c r="B55" t="s">
        <v>219</v>
      </c>
      <c r="C55">
        <v>0</v>
      </c>
      <c r="D55">
        <v>0</v>
      </c>
      <c r="E55">
        <v>0</v>
      </c>
      <c r="F55">
        <v>0</v>
      </c>
    </row>
    <row r="56" spans="2:6">
      <c r="B56" t="s">
        <v>220</v>
      </c>
      <c r="C56">
        <v>0</v>
      </c>
      <c r="D56">
        <v>0</v>
      </c>
      <c r="E56">
        <v>0</v>
      </c>
      <c r="F56">
        <v>0</v>
      </c>
    </row>
    <row r="57" spans="2:6">
      <c r="B57" t="s">
        <v>221</v>
      </c>
      <c r="C57">
        <v>0</v>
      </c>
      <c r="D57">
        <v>0</v>
      </c>
      <c r="E57">
        <v>0</v>
      </c>
      <c r="F57">
        <v>0</v>
      </c>
    </row>
    <row r="58" spans="2:6">
      <c r="B58" t="s">
        <v>222</v>
      </c>
      <c r="C58">
        <v>0</v>
      </c>
      <c r="D58">
        <v>0</v>
      </c>
      <c r="E58">
        <v>0</v>
      </c>
      <c r="F58">
        <v>0</v>
      </c>
    </row>
    <row r="59" spans="2:6">
      <c r="B59" t="s">
        <v>223</v>
      </c>
      <c r="C59">
        <v>0</v>
      </c>
      <c r="D59">
        <v>0</v>
      </c>
      <c r="E59">
        <v>0</v>
      </c>
      <c r="F59">
        <v>0</v>
      </c>
    </row>
    <row r="60" spans="2:6">
      <c r="B60" t="s">
        <v>224</v>
      </c>
      <c r="C60">
        <v>0</v>
      </c>
      <c r="D60">
        <v>0</v>
      </c>
      <c r="E60">
        <v>0</v>
      </c>
      <c r="F60">
        <v>0</v>
      </c>
    </row>
    <row r="61" spans="2:6">
      <c r="B61" t="s">
        <v>225</v>
      </c>
      <c r="C61">
        <v>0</v>
      </c>
      <c r="D61">
        <v>0</v>
      </c>
      <c r="E61">
        <v>0</v>
      </c>
      <c r="F61">
        <v>0</v>
      </c>
    </row>
    <row r="62" spans="2:6">
      <c r="B62" t="s">
        <v>226</v>
      </c>
      <c r="C62">
        <v>0</v>
      </c>
      <c r="D62">
        <v>0</v>
      </c>
      <c r="E62">
        <v>0</v>
      </c>
      <c r="F62">
        <v>0</v>
      </c>
    </row>
    <row r="63" spans="2:6">
      <c r="B63" t="s">
        <v>227</v>
      </c>
      <c r="C63">
        <v>0</v>
      </c>
      <c r="D63">
        <v>0</v>
      </c>
      <c r="E63">
        <v>0</v>
      </c>
      <c r="F63">
        <v>0</v>
      </c>
    </row>
    <row r="64" spans="2:6">
      <c r="B64" t="s">
        <v>228</v>
      </c>
      <c r="C64">
        <v>0</v>
      </c>
      <c r="D64">
        <v>0</v>
      </c>
      <c r="E64">
        <v>0</v>
      </c>
      <c r="F64">
        <v>0</v>
      </c>
    </row>
    <row r="65" spans="1:6">
      <c r="B65" t="s">
        <v>229</v>
      </c>
      <c r="C65">
        <v>0</v>
      </c>
      <c r="D65">
        <v>0</v>
      </c>
      <c r="E65">
        <v>0</v>
      </c>
      <c r="F65">
        <v>0</v>
      </c>
    </row>
    <row r="66" spans="1:6">
      <c r="B66" t="s">
        <v>230</v>
      </c>
      <c r="C66">
        <v>0</v>
      </c>
      <c r="D66">
        <v>1728.986493796951</v>
      </c>
      <c r="E66">
        <v>1728.986493796951</v>
      </c>
      <c r="F66">
        <v>0</v>
      </c>
    </row>
    <row r="67" spans="1:6">
      <c r="B67" t="s">
        <v>231</v>
      </c>
      <c r="C67">
        <v>0</v>
      </c>
      <c r="D67">
        <v>44.683629704999966</v>
      </c>
      <c r="E67">
        <v>44.683629704999966</v>
      </c>
      <c r="F67">
        <v>0</v>
      </c>
    </row>
    <row r="68" spans="1:6">
      <c r="B68" t="s">
        <v>232</v>
      </c>
      <c r="C68">
        <v>0</v>
      </c>
      <c r="D68">
        <v>0</v>
      </c>
      <c r="E68">
        <v>0</v>
      </c>
      <c r="F68">
        <v>0</v>
      </c>
    </row>
    <row r="69" spans="1:6">
      <c r="B69" t="s">
        <v>4</v>
      </c>
      <c r="C69">
        <v>150092.47746940071</v>
      </c>
      <c r="D69">
        <v>911474.21078413865</v>
      </c>
      <c r="E69">
        <v>900339.80943361309</v>
      </c>
      <c r="F69">
        <v>11134.401350530106</v>
      </c>
    </row>
    <row r="70" spans="1:6">
      <c r="A70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INDUST8</vt:lpstr>
      <vt:lpstr>Sheet1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2016-10-20T05:56:24Z</cp:lastPrinted>
  <dcterms:created xsi:type="dcterms:W3CDTF">1999-08-05T10:52:56Z</dcterms:created>
  <dcterms:modified xsi:type="dcterms:W3CDTF">2016-10-20T05:56:58Z</dcterms:modified>
</cp:coreProperties>
</file>